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T:\Uitvoeren AWK\Projecten\P072701 Renovatie RWZI Haaren\1.2 Projectvoorbereiding\3. Bestek\2. Modelovereenkomst bouwteam RWZI Haaren\Appendix 5\"/>
    </mc:Choice>
  </mc:AlternateContent>
  <bookViews>
    <workbookView xWindow="1140" yWindow="72" windowWidth="20772" windowHeight="10020" tabRatio="667"/>
  </bookViews>
  <sheets>
    <sheet name="raming VO" sheetId="54" r:id="rId1"/>
    <sheet name="AG-insch2 totaal" sheetId="55" state="hidden" r:id="rId2"/>
    <sheet name="RAMING (2)" sheetId="51" state="hidden" r:id="rId3"/>
    <sheet name="Staal conservering" sheetId="49" state="hidden" r:id="rId4"/>
    <sheet name="WTB" sheetId="48" state="hidden" r:id="rId5"/>
  </sheets>
  <definedNames>
    <definedName name="_xlnm.Print_Area" localSheetId="1">'AG-insch2 totaal'!$A$1:$G$123</definedName>
    <definedName name="_xlnm.Print_Area" localSheetId="2">'RAMING (2)'!$A$1:$G$242</definedName>
    <definedName name="_xlnm.Print_Area" localSheetId="0">'raming VO'!$A$1:$F$70</definedName>
    <definedName name="_xlnm.Print_Titles" localSheetId="1">'AG-insch2 totaal'!$1:$11</definedName>
    <definedName name="_xlnm.Print_Titles" localSheetId="2">'RAMING (2)'!$1:$11</definedName>
    <definedName name="_xlnm.Print_Titles" localSheetId="0">'raming VO'!$1:$6</definedName>
  </definedNames>
  <calcPr calcId="162913" iterate="1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7" i="54" l="1"/>
  <c r="E46" i="54"/>
  <c r="E41" i="54"/>
  <c r="E49" i="54" s="1"/>
  <c r="E36" i="54"/>
  <c r="E31" i="54"/>
  <c r="E26" i="54"/>
  <c r="E21" i="54"/>
  <c r="E16" i="54"/>
  <c r="E11" i="54"/>
  <c r="E110" i="55" l="1"/>
  <c r="D110" i="55"/>
  <c r="E95" i="55"/>
  <c r="D95" i="55"/>
  <c r="B58" i="55" l="1"/>
  <c r="B57" i="55"/>
  <c r="B54" i="55"/>
  <c r="B53" i="55"/>
  <c r="B52" i="55"/>
  <c r="B51" i="55"/>
  <c r="B50" i="55"/>
  <c r="B49" i="55"/>
  <c r="B48" i="55"/>
  <c r="M227" i="51"/>
  <c r="N226" i="51" s="1"/>
  <c r="M225" i="51"/>
  <c r="N224" i="51" s="1"/>
  <c r="M221" i="51"/>
  <c r="M220" i="51"/>
  <c r="M219" i="51"/>
  <c r="G220" i="51"/>
  <c r="G221" i="51"/>
  <c r="G219" i="51"/>
  <c r="M217" i="51"/>
  <c r="M203" i="51"/>
  <c r="M202" i="51"/>
  <c r="M201" i="51"/>
  <c r="M155" i="51"/>
  <c r="M156" i="51"/>
  <c r="M157" i="51"/>
  <c r="M158" i="51"/>
  <c r="M159" i="51"/>
  <c r="M160" i="51"/>
  <c r="M161" i="51"/>
  <c r="M154" i="51"/>
  <c r="M216" i="51"/>
  <c r="M212" i="51"/>
  <c r="M213" i="51"/>
  <c r="M214" i="51"/>
  <c r="M215" i="51"/>
  <c r="M211" i="51"/>
  <c r="N210" i="51" s="1"/>
  <c r="M199" i="51"/>
  <c r="M198" i="51"/>
  <c r="M197" i="51"/>
  <c r="M174" i="51"/>
  <c r="M173" i="51"/>
  <c r="M172" i="51"/>
  <c r="M171" i="51"/>
  <c r="M167" i="51"/>
  <c r="N166" i="51" s="1"/>
  <c r="M79" i="51"/>
  <c r="M78" i="51"/>
  <c r="M77" i="51"/>
  <c r="M137" i="51"/>
  <c r="M136" i="51"/>
  <c r="M131" i="51"/>
  <c r="M132" i="51"/>
  <c r="M130" i="51"/>
  <c r="M111" i="51"/>
  <c r="N110" i="51" s="1"/>
  <c r="N143" i="51"/>
  <c r="M144" i="51"/>
  <c r="M119" i="51"/>
  <c r="M118" i="51"/>
  <c r="M124" i="51"/>
  <c r="M196" i="51"/>
  <c r="M123" i="51"/>
  <c r="M195" i="51"/>
  <c r="M92" i="51"/>
  <c r="N90" i="51" s="1"/>
  <c r="M194" i="51"/>
  <c r="M193" i="51"/>
  <c r="M192" i="51"/>
  <c r="M103" i="51"/>
  <c r="M91" i="51"/>
  <c r="M102" i="51"/>
  <c r="N117" i="51" l="1"/>
  <c r="N218" i="51"/>
  <c r="N200" i="51"/>
  <c r="E59" i="54"/>
  <c r="N135" i="51"/>
  <c r="N170" i="51"/>
  <c r="N191" i="51"/>
  <c r="N76" i="51"/>
  <c r="N153" i="51"/>
  <c r="N129" i="51"/>
  <c r="H218" i="51"/>
  <c r="N101" i="51"/>
  <c r="N122" i="51"/>
  <c r="M28" i="51"/>
  <c r="M75" i="51"/>
  <c r="M74" i="51"/>
  <c r="M73" i="51"/>
  <c r="M64" i="51"/>
  <c r="M65" i="51"/>
  <c r="M66" i="51"/>
  <c r="M34" i="51"/>
  <c r="M33" i="51"/>
  <c r="M61" i="51"/>
  <c r="M62" i="51"/>
  <c r="M59" i="51"/>
  <c r="N58" i="51" s="1"/>
  <c r="M57" i="51"/>
  <c r="M56" i="51"/>
  <c r="M55" i="51"/>
  <c r="M54" i="51"/>
  <c r="M50" i="51"/>
  <c r="M49" i="51"/>
  <c r="M47" i="51"/>
  <c r="N46" i="51" s="1"/>
  <c r="M27" i="51"/>
  <c r="M26" i="51"/>
  <c r="M25" i="51"/>
  <c r="M24" i="51"/>
  <c r="M23" i="51"/>
  <c r="M18" i="51"/>
  <c r="M19" i="51"/>
  <c r="M20" i="51"/>
  <c r="M21" i="51"/>
  <c r="M17" i="51"/>
  <c r="M45" i="51"/>
  <c r="M44" i="51"/>
  <c r="G167" i="51"/>
  <c r="H166" i="51" s="1"/>
  <c r="G158" i="51"/>
  <c r="G157" i="51"/>
  <c r="G156" i="51"/>
  <c r="G155" i="51"/>
  <c r="G154" i="51"/>
  <c r="G136" i="51"/>
  <c r="H135" i="51" s="1"/>
  <c r="G130" i="51"/>
  <c r="H129" i="51" s="1"/>
  <c r="G123" i="51"/>
  <c r="H122" i="51" s="1"/>
  <c r="G118" i="51"/>
  <c r="G112" i="51"/>
  <c r="G119" i="51"/>
  <c r="G111" i="51"/>
  <c r="F102" i="51"/>
  <c r="G102" i="51" s="1"/>
  <c r="B102" i="51"/>
  <c r="F103" i="51"/>
  <c r="G103" i="51" s="1"/>
  <c r="B103" i="51"/>
  <c r="F97" i="51"/>
  <c r="G97" i="51" s="1"/>
  <c r="B97" i="51"/>
  <c r="F96" i="51"/>
  <c r="G96" i="51" s="1"/>
  <c r="B96" i="51"/>
  <c r="F95" i="51"/>
  <c r="G95" i="51" s="1"/>
  <c r="B95" i="51"/>
  <c r="F94" i="51"/>
  <c r="G94" i="51" s="1"/>
  <c r="B94" i="51"/>
  <c r="F93" i="51"/>
  <c r="G93" i="51" s="1"/>
  <c r="B93" i="51"/>
  <c r="F92" i="51"/>
  <c r="G92" i="51" s="1"/>
  <c r="B92" i="51"/>
  <c r="F91" i="51"/>
  <c r="G91" i="51" s="1"/>
  <c r="B91" i="51"/>
  <c r="G73" i="51"/>
  <c r="H72" i="51" s="1"/>
  <c r="D64" i="51"/>
  <c r="G59" i="51"/>
  <c r="H58" i="51" s="1"/>
  <c r="G53" i="51"/>
  <c r="G48" i="51"/>
  <c r="G33" i="51"/>
  <c r="H32" i="51" s="1"/>
  <c r="G23" i="51"/>
  <c r="H22" i="51" s="1"/>
  <c r="G17" i="51"/>
  <c r="H16" i="51" s="1"/>
  <c r="G15" i="51"/>
  <c r="H110" i="51" l="1"/>
  <c r="N32" i="51"/>
  <c r="H153" i="51"/>
  <c r="N22" i="51"/>
  <c r="N63" i="51"/>
  <c r="H117" i="51"/>
  <c r="N72" i="51"/>
  <c r="H101" i="51"/>
  <c r="N60" i="51"/>
  <c r="N53" i="51"/>
  <c r="N48" i="51"/>
  <c r="N16" i="51"/>
  <c r="N43" i="51"/>
  <c r="G150" i="51"/>
  <c r="G40" i="51"/>
  <c r="G163" i="51"/>
  <c r="E32" i="49"/>
  <c r="F32" i="49" s="1"/>
  <c r="F17" i="49"/>
  <c r="F14" i="49"/>
  <c r="F13" i="49"/>
  <c r="F11" i="49"/>
  <c r="F10" i="49"/>
  <c r="M7" i="49"/>
  <c r="K7" i="49"/>
  <c r="M6" i="49"/>
  <c r="K6" i="49"/>
  <c r="M5" i="49"/>
  <c r="K5" i="49"/>
  <c r="L59" i="48"/>
  <c r="M59" i="48" s="1"/>
  <c r="L58" i="48"/>
  <c r="M58" i="48" s="1"/>
  <c r="L57" i="48"/>
  <c r="M57" i="48" s="1"/>
  <c r="L49" i="48"/>
  <c r="M49" i="48" s="1"/>
  <c r="L48" i="48"/>
  <c r="M48" i="48" s="1"/>
  <c r="L47" i="48"/>
  <c r="M47" i="48" s="1"/>
  <c r="L45" i="48"/>
  <c r="M45" i="48" s="1"/>
  <c r="L44" i="48"/>
  <c r="M44" i="48" s="1"/>
  <c r="L43" i="48"/>
  <c r="M43" i="48" s="1"/>
  <c r="L42" i="48"/>
  <c r="M42" i="48" s="1"/>
  <c r="L41" i="48"/>
  <c r="M41" i="48" s="1"/>
  <c r="L40" i="48"/>
  <c r="M40" i="48" s="1"/>
  <c r="L39" i="48"/>
  <c r="M39" i="48" s="1"/>
  <c r="H38" i="48"/>
  <c r="L38" i="48" s="1"/>
  <c r="M38" i="48" s="1"/>
  <c r="H37" i="48"/>
  <c r="L37" i="48" s="1"/>
  <c r="M37" i="48" s="1"/>
  <c r="H36" i="48"/>
  <c r="L36" i="48" s="1"/>
  <c r="M36" i="48" s="1"/>
  <c r="L34" i="48"/>
  <c r="M34" i="48" s="1"/>
  <c r="L33" i="48"/>
  <c r="M33" i="48" s="1"/>
  <c r="L32" i="48"/>
  <c r="M32" i="48" s="1"/>
  <c r="L31" i="48"/>
  <c r="M31" i="48" s="1"/>
  <c r="M29" i="48"/>
  <c r="M28" i="48"/>
  <c r="M27" i="48"/>
  <c r="M26" i="48"/>
  <c r="M25" i="48"/>
  <c r="M24" i="48"/>
  <c r="M23" i="48"/>
  <c r="M22" i="48"/>
  <c r="M21" i="48"/>
  <c r="M20" i="48"/>
  <c r="M19" i="48"/>
  <c r="L16" i="48"/>
  <c r="M16" i="48" s="1"/>
  <c r="H15" i="48"/>
  <c r="L15" i="48" s="1"/>
  <c r="M15" i="48" s="1"/>
  <c r="L14" i="48"/>
  <c r="M14" i="48" s="1"/>
  <c r="O5" i="49" l="1"/>
  <c r="E171" i="51"/>
  <c r="G171" i="51" s="1"/>
  <c r="N231" i="51"/>
  <c r="E55" i="51"/>
  <c r="G55" i="51" s="1"/>
  <c r="E54" i="51"/>
  <c r="E44" i="51"/>
  <c r="G44" i="51" s="1"/>
  <c r="E47" i="51"/>
  <c r="E56" i="51"/>
  <c r="G56" i="51" s="1"/>
  <c r="E45" i="51"/>
  <c r="G45" i="51" s="1"/>
  <c r="O6" i="49"/>
  <c r="O7" i="49"/>
  <c r="N46" i="48"/>
  <c r="N18" i="48"/>
  <c r="N13" i="48"/>
  <c r="N30" i="48"/>
  <c r="N35" i="48"/>
  <c r="N56" i="48"/>
  <c r="M61" i="48"/>
  <c r="F98" i="51" l="1"/>
  <c r="G98" i="51" s="1"/>
  <c r="H90" i="51" s="1"/>
  <c r="O8" i="49"/>
  <c r="E64" i="51"/>
  <c r="G64" i="51" s="1"/>
  <c r="H63" i="51" s="1"/>
  <c r="G47" i="51"/>
  <c r="G87" i="51"/>
  <c r="N52" i="48"/>
  <c r="N61" i="48" s="1"/>
  <c r="H43" i="51"/>
  <c r="G54" i="51"/>
  <c r="H53" i="51" s="1"/>
  <c r="E61" i="51"/>
  <c r="G61" i="51" s="1"/>
  <c r="H60" i="51" s="1"/>
  <c r="H170" i="51"/>
  <c r="G184" i="51"/>
  <c r="G110" i="55"/>
  <c r="G114" i="55" s="1"/>
  <c r="L62" i="48"/>
  <c r="M62" i="48" s="1"/>
  <c r="N62" i="48" s="1"/>
  <c r="N64" i="48" s="1"/>
  <c r="H46" i="51" l="1"/>
  <c r="E49" i="51"/>
  <c r="H86" i="51"/>
  <c r="G107" i="51"/>
  <c r="M64" i="48"/>
  <c r="E51" i="51" l="1"/>
  <c r="G51" i="51" s="1"/>
  <c r="E52" i="51"/>
  <c r="G52" i="51" s="1"/>
  <c r="G49" i="51"/>
  <c r="E50" i="51"/>
  <c r="G50" i="51" s="1"/>
  <c r="H48" i="51" l="1"/>
  <c r="G83" i="51"/>
  <c r="G187" i="51" s="1"/>
  <c r="E201" i="51" l="1"/>
  <c r="G201" i="51" s="1"/>
  <c r="H200" i="51" s="1"/>
  <c r="E192" i="51"/>
  <c r="G192" i="51" s="1"/>
  <c r="E225" i="51"/>
  <c r="G225" i="51" s="1"/>
  <c r="H224" i="51" s="1"/>
  <c r="E211" i="51"/>
  <c r="G211" i="51" s="1"/>
  <c r="H210" i="51" s="1"/>
  <c r="E227" i="51"/>
  <c r="G227" i="51" s="1"/>
  <c r="H226" i="51" s="1"/>
  <c r="H191" i="51" l="1"/>
  <c r="G229" i="51"/>
  <c r="G233" i="51" s="1"/>
</calcChain>
</file>

<file path=xl/sharedStrings.xml><?xml version="1.0" encoding="utf-8"?>
<sst xmlns="http://schemas.openxmlformats.org/spreadsheetml/2006/main" count="480" uniqueCount="289">
  <si>
    <t>Eenheid</t>
  </si>
  <si>
    <t>Hoeveelheid</t>
  </si>
  <si>
    <t>Totaalbedrag</t>
  </si>
  <si>
    <t>Diverse staartkosten</t>
  </si>
  <si>
    <t>Opslagen</t>
  </si>
  <si>
    <t>Totaal staartkosten</t>
  </si>
  <si>
    <t>Resultaats-</t>
  </si>
  <si>
    <t>verplichting</t>
  </si>
  <si>
    <t>Prijs per</t>
  </si>
  <si>
    <t>eenheid</t>
  </si>
  <si>
    <t>in euro</t>
  </si>
  <si>
    <t>euro</t>
  </si>
  <si>
    <t xml:space="preserve"> </t>
  </si>
  <si>
    <t>Afronding</t>
  </si>
  <si>
    <t>Winst en risico (4 %)</t>
  </si>
  <si>
    <t>Eenmalige kosten (5 %)</t>
  </si>
  <si>
    <t>Gehanteerde uitgangspunten</t>
  </si>
  <si>
    <t>m2</t>
  </si>
  <si>
    <t>m</t>
  </si>
  <si>
    <t>Revisie 0</t>
  </si>
  <si>
    <t>Aannemingssom t.b.v. kredietraming incl toeslagen excl. V.A.T. -kosten en excl. BTW</t>
  </si>
  <si>
    <t>Werktuigbouwkundig</t>
  </si>
  <si>
    <t>st</t>
  </si>
  <si>
    <t>Conservering</t>
  </si>
  <si>
    <t>Engineering</t>
  </si>
  <si>
    <t>Montage</t>
  </si>
  <si>
    <t>Subtotaal directe kosten werktuigbouw</t>
  </si>
  <si>
    <t>Elektrotechnische installatie</t>
  </si>
  <si>
    <t>Subtotaal directe kosten elektrotechische installatie</t>
  </si>
  <si>
    <t xml:space="preserve">Subtotaal directe kosten </t>
  </si>
  <si>
    <t>Bijlage 1.3</t>
  </si>
  <si>
    <t>Draaibrug Hoevenseweg</t>
  </si>
  <si>
    <t>Gemeente Tilburg</t>
  </si>
  <si>
    <t>Projectnummer: 457111</t>
  </si>
  <si>
    <t>Datum:  30-05-2020</t>
  </si>
  <si>
    <t>Onderwerp: Renovatie draaibrug Hoevenseweg</t>
  </si>
  <si>
    <t>Opgesteld door: C.R.J. van Gelder</t>
  </si>
  <si>
    <t>Algemene voorbereidende werkzaamheden</t>
  </si>
  <si>
    <t>Renovatie stalen val</t>
  </si>
  <si>
    <t>Project</t>
  </si>
  <si>
    <t>: Draaibrug tilburg</t>
  </si>
  <si>
    <t>Klant</t>
  </si>
  <si>
    <t xml:space="preserve">: </t>
  </si>
  <si>
    <t>Projectnummer</t>
  </si>
  <si>
    <t>Datum</t>
  </si>
  <si>
    <t>: 28-05-2020</t>
  </si>
  <si>
    <t>Gemaakt door</t>
  </si>
  <si>
    <t>: J.G.A. Bitter</t>
  </si>
  <si>
    <t>Revisie</t>
  </si>
  <si>
    <t>: 0</t>
  </si>
  <si>
    <t>Onderwerp</t>
  </si>
  <si>
    <t>Onderdeel</t>
  </si>
  <si>
    <t>: Werktuigbouwkundige installatie</t>
  </si>
  <si>
    <t>Situatie</t>
  </si>
  <si>
    <t>Aantal</t>
  </si>
  <si>
    <t>Eenh</t>
  </si>
  <si>
    <t>Per stuk</t>
  </si>
  <si>
    <t>Totaal</t>
  </si>
  <si>
    <t>Groeptotaal</t>
  </si>
  <si>
    <t>Projecttotaal</t>
  </si>
  <si>
    <t>Voorbereiding aandrijvingen</t>
  </si>
  <si>
    <t>Projectleiding</t>
  </si>
  <si>
    <t>uur</t>
  </si>
  <si>
    <t>Einddocumentatie</t>
  </si>
  <si>
    <t>Leveringen Aandrijvingen brug incl. lagers val</t>
  </si>
  <si>
    <t>Planetaire aandrijving inclusief rem en elektromotor</t>
  </si>
  <si>
    <t>As met lagerblokken</t>
  </si>
  <si>
    <t>Rondsel</t>
  </si>
  <si>
    <t>Tandkrans (3.8m diameter RVS)</t>
  </si>
  <si>
    <t>Frame t.b.v. aandrijving</t>
  </si>
  <si>
    <t>Aume aandrijving t.b.v. opzetwerk</t>
  </si>
  <si>
    <t>Frme t.b.v. auma aandrijving</t>
  </si>
  <si>
    <t>Koppelingen en assen opzetwerk</t>
  </si>
  <si>
    <t>Revisie opzetwerk</t>
  </si>
  <si>
    <t>Montagegereedschappen</t>
  </si>
  <si>
    <t>Demontage en uitruimen aandrijfkelder</t>
  </si>
  <si>
    <t>Monteurs demontage</t>
  </si>
  <si>
    <t>Huur kraan/reachtruck tbv. Verwijderen aandrijfcomponenten</t>
  </si>
  <si>
    <t>dag</t>
  </si>
  <si>
    <t>Vrachtwagen afvoer machinewerken</t>
  </si>
  <si>
    <t>Uitruimen kelders bewegingswerk, verwijderen ankers</t>
  </si>
  <si>
    <t>Montage bewegingswerken</t>
  </si>
  <si>
    <t>Plaatsen tandkrans (op locatie)</t>
  </si>
  <si>
    <t>Plaatsen planetaire aandrijving (op de werf)</t>
  </si>
  <si>
    <t>Plaatsen opzetwerk (op de werf)</t>
  </si>
  <si>
    <t>Afstellen / inregelen bewegingswerken (op locatie)</t>
  </si>
  <si>
    <t>Afstellen / inregelen opzetwerken (op locatie)</t>
  </si>
  <si>
    <t>Kraanassistentie aandrijving werf</t>
  </si>
  <si>
    <t>Kraanassistentie opzetwerk werf</t>
  </si>
  <si>
    <t>Kraanassistentie locatie tandkrans</t>
  </si>
  <si>
    <t>Kraanassistentie locatie aandrijving en opzetwerk</t>
  </si>
  <si>
    <t>Transport naar de locatie tandkrans</t>
  </si>
  <si>
    <t>Inbedrijfstelling</t>
  </si>
  <si>
    <t>FAT en SAT test</t>
  </si>
  <si>
    <t>Oplevering</t>
  </si>
  <si>
    <t>Kostprijs aannemer</t>
  </si>
  <si>
    <t>Prijspeil  2020 +/- 25%</t>
  </si>
  <si>
    <t>Onvoorzien en algemeen</t>
  </si>
  <si>
    <t>Onvoorziene kosten</t>
  </si>
  <si>
    <t>Algemene kosten</t>
  </si>
  <si>
    <t>Winst en risico</t>
  </si>
  <si>
    <t>Inschrijfsom aannemer</t>
  </si>
  <si>
    <t>BTW</t>
  </si>
  <si>
    <t>Totaalprijs inclusief B.T.W.</t>
  </si>
  <si>
    <t>Niet inbegrepen:</t>
  </si>
  <si>
    <t>Werkzaamheden en transporten betreffende het val</t>
  </si>
  <si>
    <t>Civieltechnische werkzaamheden</t>
  </si>
  <si>
    <t>CE-markering</t>
  </si>
  <si>
    <t>Elketrotechnische werkzaamheden</t>
  </si>
  <si>
    <t>Projectvoorbereiding directiekosten</t>
  </si>
  <si>
    <t>Opslagen als W&amp;R&amp;O</t>
  </si>
  <si>
    <t>Hoeveelheid conservering</t>
  </si>
  <si>
    <t>Hoofdligger</t>
  </si>
  <si>
    <t>Lengte</t>
  </si>
  <si>
    <t>Hoogte</t>
  </si>
  <si>
    <t>Flensbreedte</t>
  </si>
  <si>
    <t>Afrens</t>
  </si>
  <si>
    <t>Alijf</t>
  </si>
  <si>
    <t>TOT</t>
  </si>
  <si>
    <t>Dwarsliggers</t>
  </si>
  <si>
    <t>(teveel voor diverse schotten)</t>
  </si>
  <si>
    <t>Schren</t>
  </si>
  <si>
    <t>Dekdelen</t>
  </si>
  <si>
    <t>Verkeer</t>
  </si>
  <si>
    <t>Voetpad</t>
  </si>
  <si>
    <t>Leuning</t>
  </si>
  <si>
    <t>Brug</t>
  </si>
  <si>
    <t>Ervoor</t>
  </si>
  <si>
    <t>Verwijderen bestaande dekdelen - middendeel</t>
  </si>
  <si>
    <t>Verwijderen bestaande dekdelen - voetpad (hergebruik)</t>
  </si>
  <si>
    <t>Verwijderen bestaande leuning</t>
  </si>
  <si>
    <t>Voorbewerken staal</t>
  </si>
  <si>
    <t>Slechte plekken - extra primer (inschatting - 10%)</t>
  </si>
  <si>
    <t>Conservering - laag 1</t>
  </si>
  <si>
    <t>Conservering - laag 2</t>
  </si>
  <si>
    <t>Aanbrengen nieuwe dekdelen - middendeel</t>
  </si>
  <si>
    <t>Aanbrengen bestaande dekdelen voetpad</t>
  </si>
  <si>
    <t>Aanbrengen vulregels op liggers incl. neopreen</t>
  </si>
  <si>
    <t>Vulregels</t>
  </si>
  <si>
    <t>Nieuwe leuning</t>
  </si>
  <si>
    <t>EUR</t>
  </si>
  <si>
    <t>Subtotaal directe kosten Brugdek</t>
  </si>
  <si>
    <t>Verwijderen oude installaties</t>
  </si>
  <si>
    <t>Verwijderen afsluitbomen</t>
  </si>
  <si>
    <t>Nieuwe afsluitbomen</t>
  </si>
  <si>
    <t>LVS en SVS</t>
  </si>
  <si>
    <t>Sloop verlichtingsinstallatie</t>
  </si>
  <si>
    <t>Zinker</t>
  </si>
  <si>
    <t>Besturingskast en bedieningspaneel</t>
  </si>
  <si>
    <t>Montage en kabelwerk</t>
  </si>
  <si>
    <t>Vervangen geleidewerk</t>
  </si>
  <si>
    <t>Verwijderen palen</t>
  </si>
  <si>
    <t>Verwijderen gording</t>
  </si>
  <si>
    <t xml:space="preserve">Aanbrengen FCS palen - lang ca. 8 meter </t>
  </si>
  <si>
    <t>Geleidewerk</t>
  </si>
  <si>
    <t>Palen</t>
  </si>
  <si>
    <t>Aanbrengen FSC-gording</t>
  </si>
  <si>
    <t>Afwerking - paalmutsen</t>
  </si>
  <si>
    <t>Subtotaal directe kosten Geleidewerk</t>
  </si>
  <si>
    <t>Omleiding en bebordingen</t>
  </si>
  <si>
    <t>Verwijderen en afvoeren brug</t>
  </si>
  <si>
    <t>Aanvoeren brug</t>
  </si>
  <si>
    <t>Overige</t>
  </si>
  <si>
    <t>Tegelpad</t>
  </si>
  <si>
    <t>Leuningen maaiveld</t>
  </si>
  <si>
    <t>Reingen landhoofden en tussensteunpung</t>
  </si>
  <si>
    <t>Subtotaal directe kosten Voorbereiding</t>
  </si>
  <si>
    <t>Subtotaal directe kosten Overig</t>
  </si>
  <si>
    <t>Ontwerpactiviteiten (10%)</t>
  </si>
  <si>
    <t>Ontwerptekeningen 457111-101 t/m 457111-105</t>
  </si>
  <si>
    <t>Luikomrandingen etc.</t>
  </si>
  <si>
    <t>Slijtlaag - middendeel</t>
  </si>
  <si>
    <t>Uitvoeringskosten  (8 %)</t>
  </si>
  <si>
    <t>Algemene kosten (8 %)</t>
  </si>
  <si>
    <t>Staalwerken diversen - onvoorziene schade</t>
  </si>
  <si>
    <t>De klerk</t>
  </si>
  <si>
    <t>Afvoeren en storten houten dek</t>
  </si>
  <si>
    <t>Verwijderen bestaand houten dek</t>
  </si>
  <si>
    <t>Opnemen brug middels pontons</t>
  </si>
  <si>
    <t>Transport naar overslaglocatie</t>
  </si>
  <si>
    <t>Overslaan brug</t>
  </si>
  <si>
    <t>Transport naar conserveerder</t>
  </si>
  <si>
    <t>Overslag vonserveerder</t>
  </si>
  <si>
    <t>Overslag conserveerder</t>
  </si>
  <si>
    <t>Transport overslaglocatie</t>
  </si>
  <si>
    <t>Overslag brug</t>
  </si>
  <si>
    <t>Transport naar project</t>
  </si>
  <si>
    <t>Aanbrengen brug op locatie</t>
  </si>
  <si>
    <t>Demontage onderdelen</t>
  </si>
  <si>
    <t>Afronder randen</t>
  </si>
  <si>
    <t>Aanstralen plaatselijk primeren en overlagen</t>
  </si>
  <si>
    <t>Leveren houten vulregels en dekplanken rijdek</t>
  </si>
  <si>
    <t>Aanbrengen vulregels</t>
  </si>
  <si>
    <t>Aanbrengen houten dekplanken voetpad</t>
  </si>
  <si>
    <t>Leveren en aanbrengen luikomrandingen</t>
  </si>
  <si>
    <t>Leveren rubberen stroken</t>
  </si>
  <si>
    <t>Aanbrengen slijtlaag nieuwe dekplanken</t>
  </si>
  <si>
    <t>Overlagen slijtlaag op bestaande dekplanken</t>
  </si>
  <si>
    <t>Reinigen landhoofden</t>
  </si>
  <si>
    <t>Reinigen tussensteunpunt</t>
  </si>
  <si>
    <t>Leveren leuningwerk</t>
  </si>
  <si>
    <t>conserveren leuningwerk</t>
  </si>
  <si>
    <t>monteren leuningwerk</t>
  </si>
  <si>
    <t>Vervangen bovenflens</t>
  </si>
  <si>
    <t>Vervangen schoren</t>
  </si>
  <si>
    <t>Reviseren draaipunt</t>
  </si>
  <si>
    <t>Aanbrengen losse onderdelen</t>
  </si>
  <si>
    <t>Elektromechanische aandrijving</t>
  </si>
  <si>
    <t>Revisie bestaande handaandrijving</t>
  </si>
  <si>
    <t>Ontwerp-/tekeningen WTB</t>
  </si>
  <si>
    <t>Ontwerp-/tekeningen E-installatie</t>
  </si>
  <si>
    <t>Revisiewerkzaamheden inclusief plannen</t>
  </si>
  <si>
    <t>Vervangen tandkrans op middensteunpunt</t>
  </si>
  <si>
    <t>Geen</t>
  </si>
  <si>
    <t>FAT- en SAT WtB</t>
  </si>
  <si>
    <t>Leveren en inregelen besturingssysteem object</t>
  </si>
  <si>
    <t>FAT- en SAT E</t>
  </si>
  <si>
    <t>Leveren en aanbrengen besturingskast incl.</t>
  </si>
  <si>
    <t>Vervangen scheepvaartverkeersseinen</t>
  </si>
  <si>
    <t>Vervangen landverkeersseinen</t>
  </si>
  <si>
    <t>Vervangen beveiligingscamera</t>
  </si>
  <si>
    <t>Werkzaamheden bedienpaneel lokaal</t>
  </si>
  <si>
    <t>Leveren en aanbrengen afsluitboominstallatie</t>
  </si>
  <si>
    <t>Leveren zinkermaterialen door E-installateur</t>
  </si>
  <si>
    <t>Grondwerk waterbodem en aanbrengen</t>
  </si>
  <si>
    <t>Hulpwerk op land</t>
  </si>
  <si>
    <t>Aanbrengen mantelbuizen aan landhoofd</t>
  </si>
  <si>
    <t>Niet expliciet benoemd in deze raming</t>
  </si>
  <si>
    <t>Conserveren HWA</t>
  </si>
  <si>
    <t>Verlengen bestaande HWA</t>
  </si>
  <si>
    <t>Reinigen rij-ijzers</t>
  </si>
  <si>
    <t>Leveren en aanbrengen tegelverharding</t>
  </si>
  <si>
    <t>Leveren aanbrengen poeren</t>
  </si>
  <si>
    <t>Leveren leuningen</t>
  </si>
  <si>
    <t>Conserveren leuningen</t>
  </si>
  <si>
    <t>Monteren leuningen</t>
  </si>
  <si>
    <t>3D-inmeting brug</t>
  </si>
  <si>
    <t>Terreinkosten derden</t>
  </si>
  <si>
    <t>Inzet omleidingsroute</t>
  </si>
  <si>
    <t>Toepassen bouwterrein</t>
  </si>
  <si>
    <t>Toepassen bouwbord</t>
  </si>
  <si>
    <t>Onderhoudsplannen en bedieningsplannen</t>
  </si>
  <si>
    <t>Toestandsinspectie flenzen taatsen</t>
  </si>
  <si>
    <t>Onderhoudswerkzaamheden eerste 12 maanden</t>
  </si>
  <si>
    <t>Beschermen draaipunt als brug verwijderd is</t>
  </si>
  <si>
    <t>Uitkleden geleidewerk</t>
  </si>
  <si>
    <t>Verwijderen en schoonspuiten bestaande</t>
  </si>
  <si>
    <t>Afvoer en storten en opbrengst</t>
  </si>
  <si>
    <t>Leveren houten palen</t>
  </si>
  <si>
    <t>Aanbrengen palen</t>
  </si>
  <si>
    <t>Aankleden geleidewerken</t>
  </si>
  <si>
    <t>Leveren paalmutsen</t>
  </si>
  <si>
    <t>Werkzaamheden waterbodem</t>
  </si>
  <si>
    <t>Aanvangskosten</t>
  </si>
  <si>
    <t>EMVI-kosten</t>
  </si>
  <si>
    <t>Mobillisatiekosten</t>
  </si>
  <si>
    <t>Uitvoeringskosten</t>
  </si>
  <si>
    <t>Stelpost vervangen bovenflens</t>
  </si>
  <si>
    <t>Stelpost bovenflens</t>
  </si>
  <si>
    <t>Stelpost taats</t>
  </si>
  <si>
    <t>Stelpost kleine onvoorziene werkzaamheden</t>
  </si>
  <si>
    <t>Stelpost vervangen taats</t>
  </si>
  <si>
    <t>Aanneemsom</t>
  </si>
  <si>
    <t>AG</t>
  </si>
  <si>
    <t>Totaal aanneemsom</t>
  </si>
  <si>
    <t>Inschrijver 2</t>
  </si>
  <si>
    <t>Waterschap De Dommel</t>
  </si>
  <si>
    <t>Projectnummer:</t>
  </si>
  <si>
    <t xml:space="preserve">Datum:  </t>
  </si>
  <si>
    <t>Onderwerp: Raming VO fase</t>
  </si>
  <si>
    <t>Subtotaal directe kosten Sloop</t>
  </si>
  <si>
    <t>Subtotaal directe kosten civiel</t>
  </si>
  <si>
    <t>Civiel</t>
  </si>
  <si>
    <t>Algemene kosten (x %)</t>
  </si>
  <si>
    <t>Winst en risico (y %)</t>
  </si>
  <si>
    <t>Aannemingssom t.b.v. raming incl toeslagen excl. V.A.T. -kosten en excl. BTW</t>
  </si>
  <si>
    <t>Sloop</t>
  </si>
  <si>
    <t xml:space="preserve">Elektrotechnisch </t>
  </si>
  <si>
    <t>PA</t>
  </si>
  <si>
    <t xml:space="preserve">Subtotaal directe kosten elektrotechisch </t>
  </si>
  <si>
    <t>Subtotaal directe kosten PA</t>
  </si>
  <si>
    <t>Onderzoeken</t>
  </si>
  <si>
    <t>Subtotaal directe kosten Onderzoeken</t>
  </si>
  <si>
    <t>Overig</t>
  </si>
  <si>
    <t>Ontwerp</t>
  </si>
  <si>
    <t>Subtotaal directe kosten Ontwerp</t>
  </si>
  <si>
    <t>specifieke onderdelen benoemen</t>
  </si>
  <si>
    <t>specifieke onderzoeken benoemen</t>
  </si>
  <si>
    <t>RWZI Haaren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</si>
</sst>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_-&quot;fl&quot;\ * #,##0.00_-;_-&quot;fl&quot;\ * #,##0.00\-;_-&quot;fl&quot;\ * &quot;-&quot;??_-;_-@_-"/>
    <numFmt numFmtId="167" formatCode="#,##0.00_ ;\-#,##0.00\ "/>
    <numFmt numFmtId="168" formatCode="_ [$€-2]\ * #,##0.00_ ;_ [$€-2]\ * \-#,##0.00_ ;_ [$€-2]\ * &quot;-&quot;??_ ;_ @_ "/>
    <numFmt numFmtId="169" formatCode="_ &quot;€&quot;\ * #,##0_ ;_ &quot;€&quot;\ * \-#,##0_ ;_ &quot;€&quot;\ * &quot;-&quot;??_ ;_ @_ "/>
  </numFmts>
  <fonts count="18" x14ac:knownFonts="1">
    <font>
      <sz val="10"/>
      <name val="Arial"/>
    </font>
    <font>
      <sz val="10"/>
      <color theme="1"/>
      <name val="Calibri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name val="Arial"/>
      <family val="2"/>
    </font>
    <font>
      <sz val="6"/>
      <name val="Arial"/>
      <family val="2"/>
    </font>
    <font>
      <sz val="10"/>
      <name val="Arial"/>
      <family val="2"/>
    </font>
    <font>
      <b/>
      <i/>
      <sz val="14"/>
      <name val="Arial"/>
      <family val="2"/>
    </font>
    <font>
      <sz val="14"/>
      <color theme="1"/>
      <name val="Calibri"/>
      <family val="2"/>
    </font>
    <font>
      <sz val="14"/>
      <color theme="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</cellStyleXfs>
  <cellXfs count="288">
    <xf numFmtId="0" fontId="0" fillId="0" borderId="0" xfId="0"/>
    <xf numFmtId="0" fontId="3" fillId="0" borderId="0" xfId="0" applyFont="1"/>
    <xf numFmtId="0" fontId="3" fillId="0" borderId="0" xfId="0" applyFont="1" applyFill="1"/>
    <xf numFmtId="0" fontId="5" fillId="0" borderId="1" xfId="0" applyFont="1" applyBorder="1"/>
    <xf numFmtId="0" fontId="5" fillId="0" borderId="2" xfId="0" applyFont="1" applyBorder="1"/>
    <xf numFmtId="0" fontId="4" fillId="0" borderId="2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165" fontId="3" fillId="0" borderId="2" xfId="1" applyFont="1" applyBorder="1"/>
    <xf numFmtId="0" fontId="4" fillId="0" borderId="1" xfId="0" applyFont="1" applyBorder="1"/>
    <xf numFmtId="0" fontId="3" fillId="0" borderId="4" xfId="0" applyFont="1" applyBorder="1"/>
    <xf numFmtId="165" fontId="3" fillId="0" borderId="3" xfId="1" applyFont="1" applyBorder="1"/>
    <xf numFmtId="165" fontId="3" fillId="0" borderId="0" xfId="1" applyFont="1"/>
    <xf numFmtId="0" fontId="4" fillId="0" borderId="0" xfId="0" applyFont="1"/>
    <xf numFmtId="0" fontId="3" fillId="0" borderId="0" xfId="0" quotePrefix="1" applyFont="1"/>
    <xf numFmtId="165" fontId="4" fillId="0" borderId="0" xfId="1" applyFont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3" fillId="2" borderId="7" xfId="0" applyFont="1" applyFill="1" applyBorder="1"/>
    <xf numFmtId="165" fontId="3" fillId="2" borderId="7" xfId="1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3" fillId="0" borderId="9" xfId="0" applyFont="1" applyFill="1" applyBorder="1"/>
    <xf numFmtId="165" fontId="3" fillId="0" borderId="9" xfId="1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3" fillId="0" borderId="2" xfId="0" applyFont="1" applyFill="1" applyBorder="1"/>
    <xf numFmtId="164" fontId="3" fillId="0" borderId="2" xfId="0" applyNumberFormat="1" applyFont="1" applyBorder="1"/>
    <xf numFmtId="164" fontId="3" fillId="0" borderId="2" xfId="1" applyNumberFormat="1" applyFont="1" applyBorder="1"/>
    <xf numFmtId="164" fontId="3" fillId="0" borderId="10" xfId="0" applyNumberFormat="1" applyFont="1" applyBorder="1"/>
    <xf numFmtId="164" fontId="3" fillId="0" borderId="11" xfId="0" applyNumberFormat="1" applyFont="1" applyBorder="1"/>
    <xf numFmtId="164" fontId="3" fillId="0" borderId="9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2" borderId="7" xfId="0" applyNumberFormat="1" applyFont="1" applyFill="1" applyBorder="1" applyAlignment="1">
      <alignment horizontal="right"/>
    </xf>
    <xf numFmtId="164" fontId="3" fillId="0" borderId="2" xfId="1" applyNumberFormat="1" applyFont="1" applyFill="1" applyBorder="1"/>
    <xf numFmtId="0" fontId="3" fillId="0" borderId="2" xfId="0" applyFont="1" applyBorder="1" applyAlignment="1">
      <alignment horizontal="left"/>
    </xf>
    <xf numFmtId="0" fontId="4" fillId="0" borderId="12" xfId="0" applyFont="1" applyFill="1" applyBorder="1"/>
    <xf numFmtId="0" fontId="4" fillId="0" borderId="13" xfId="0" applyFont="1" applyFill="1" applyBorder="1"/>
    <xf numFmtId="0" fontId="3" fillId="0" borderId="13" xfId="0" applyFont="1" applyFill="1" applyBorder="1"/>
    <xf numFmtId="165" fontId="3" fillId="0" borderId="13" xfId="1" applyFont="1" applyFill="1" applyBorder="1"/>
    <xf numFmtId="164" fontId="3" fillId="0" borderId="13" xfId="0" applyNumberFormat="1" applyFont="1" applyFill="1" applyBorder="1" applyAlignment="1">
      <alignment horizontal="right"/>
    </xf>
    <xf numFmtId="0" fontId="3" fillId="0" borderId="2" xfId="0" applyFont="1" applyBorder="1" applyAlignment="1"/>
    <xf numFmtId="0" fontId="3" fillId="3" borderId="14" xfId="0" applyFont="1" applyFill="1" applyBorder="1"/>
    <xf numFmtId="0" fontId="4" fillId="3" borderId="15" xfId="0" applyFont="1" applyFill="1" applyBorder="1"/>
    <xf numFmtId="165" fontId="3" fillId="3" borderId="15" xfId="1" applyFont="1" applyFill="1" applyBorder="1"/>
    <xf numFmtId="0" fontId="4" fillId="3" borderId="15" xfId="0" quotePrefix="1" applyFont="1" applyFill="1" applyBorder="1"/>
    <xf numFmtId="0" fontId="3" fillId="3" borderId="0" xfId="0" applyFont="1" applyFill="1"/>
    <xf numFmtId="0" fontId="3" fillId="3" borderId="16" xfId="0" applyFont="1" applyFill="1" applyBorder="1"/>
    <xf numFmtId="0" fontId="4" fillId="3" borderId="0" xfId="0" applyFont="1" applyFill="1" applyBorder="1"/>
    <xf numFmtId="165" fontId="3" fillId="3" borderId="0" xfId="1" applyFont="1" applyFill="1" applyBorder="1"/>
    <xf numFmtId="14" fontId="4" fillId="3" borderId="0" xfId="0" quotePrefix="1" applyNumberFormat="1" applyFont="1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165" fontId="4" fillId="3" borderId="0" xfId="1" applyFont="1" applyFill="1" applyBorder="1"/>
    <xf numFmtId="0" fontId="3" fillId="3" borderId="17" xfId="0" applyFont="1" applyFill="1" applyBorder="1"/>
    <xf numFmtId="0" fontId="4" fillId="3" borderId="18" xfId="0" applyFont="1" applyFill="1" applyBorder="1"/>
    <xf numFmtId="165" fontId="4" fillId="3" borderId="18" xfId="1" applyFont="1" applyFill="1" applyBorder="1"/>
    <xf numFmtId="0" fontId="4" fillId="3" borderId="5" xfId="0" applyFont="1" applyFill="1" applyBorder="1"/>
    <xf numFmtId="0" fontId="4" fillId="3" borderId="19" xfId="0" applyFont="1" applyFill="1" applyBorder="1"/>
    <xf numFmtId="0" fontId="3" fillId="3" borderId="19" xfId="0" applyFont="1" applyFill="1" applyBorder="1"/>
    <xf numFmtId="165" fontId="3" fillId="3" borderId="19" xfId="1" applyFont="1" applyFill="1" applyBorder="1"/>
    <xf numFmtId="164" fontId="3" fillId="3" borderId="19" xfId="0" applyNumberFormat="1" applyFont="1" applyFill="1" applyBorder="1" applyAlignment="1">
      <alignment horizontal="right"/>
    </xf>
    <xf numFmtId="0" fontId="4" fillId="3" borderId="14" xfId="0" applyFont="1" applyFill="1" applyBorder="1"/>
    <xf numFmtId="0" fontId="3" fillId="3" borderId="15" xfId="0" applyFont="1" applyFill="1" applyBorder="1"/>
    <xf numFmtId="164" fontId="3" fillId="3" borderId="15" xfId="0" applyNumberFormat="1" applyFont="1" applyFill="1" applyBorder="1" applyAlignment="1">
      <alignment horizontal="right"/>
    </xf>
    <xf numFmtId="0" fontId="4" fillId="3" borderId="16" xfId="0" applyFont="1" applyFill="1" applyBorder="1"/>
    <xf numFmtId="0" fontId="3" fillId="3" borderId="0" xfId="0" applyFont="1" applyFill="1" applyBorder="1"/>
    <xf numFmtId="164" fontId="3" fillId="3" borderId="0" xfId="0" applyNumberFormat="1" applyFont="1" applyFill="1" applyBorder="1" applyAlignment="1">
      <alignment horizontal="right"/>
    </xf>
    <xf numFmtId="165" fontId="3" fillId="3" borderId="15" xfId="1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0" xfId="0" quotePrefix="1" applyFont="1" applyFill="1" applyBorder="1"/>
    <xf numFmtId="165" fontId="3" fillId="3" borderId="0" xfId="1" applyFont="1" applyFill="1" applyBorder="1" applyAlignment="1">
      <alignment horizontal="center"/>
    </xf>
    <xf numFmtId="0" fontId="4" fillId="3" borderId="17" xfId="0" applyFont="1" applyFill="1" applyBorder="1"/>
    <xf numFmtId="0" fontId="3" fillId="3" borderId="18" xfId="0" quotePrefix="1" applyFont="1" applyFill="1" applyBorder="1"/>
    <xf numFmtId="167" fontId="3" fillId="0" borderId="11" xfId="3" applyNumberFormat="1" applyFont="1" applyBorder="1"/>
    <xf numFmtId="167" fontId="3" fillId="0" borderId="2" xfId="3" applyNumberFormat="1" applyFont="1" applyBorder="1"/>
    <xf numFmtId="168" fontId="4" fillId="3" borderId="20" xfId="3" applyNumberFormat="1" applyFont="1" applyFill="1" applyBorder="1"/>
    <xf numFmtId="168" fontId="3" fillId="3" borderId="21" xfId="3" applyNumberFormat="1" applyFont="1" applyFill="1" applyBorder="1"/>
    <xf numFmtId="168" fontId="4" fillId="3" borderId="21" xfId="3" applyNumberFormat="1" applyFont="1" applyFill="1" applyBorder="1"/>
    <xf numFmtId="168" fontId="4" fillId="3" borderId="22" xfId="3" applyNumberFormat="1" applyFont="1" applyFill="1" applyBorder="1"/>
    <xf numFmtId="168" fontId="3" fillId="0" borderId="23" xfId="3" applyNumberFormat="1" applyFont="1" applyBorder="1"/>
    <xf numFmtId="168" fontId="3" fillId="0" borderId="24" xfId="3" applyNumberFormat="1" applyFont="1" applyBorder="1"/>
    <xf numFmtId="168" fontId="3" fillId="0" borderId="25" xfId="3" applyNumberFormat="1" applyFont="1" applyBorder="1"/>
    <xf numFmtId="168" fontId="4" fillId="3" borderId="26" xfId="3" applyNumberFormat="1" applyFont="1" applyFill="1" applyBorder="1"/>
    <xf numFmtId="168" fontId="4" fillId="0" borderId="27" xfId="3" applyNumberFormat="1" applyFont="1" applyFill="1" applyBorder="1"/>
    <xf numFmtId="168" fontId="3" fillId="0" borderId="24" xfId="3" applyNumberFormat="1" applyFont="1" applyFill="1" applyBorder="1"/>
    <xf numFmtId="168" fontId="3" fillId="0" borderId="0" xfId="3" applyNumberFormat="1" applyFont="1"/>
    <xf numFmtId="168" fontId="3" fillId="2" borderId="26" xfId="3" applyNumberFormat="1" applyFont="1" applyFill="1" applyBorder="1"/>
    <xf numFmtId="168" fontId="3" fillId="3" borderId="20" xfId="3" applyNumberFormat="1" applyFont="1" applyFill="1" applyBorder="1" applyAlignment="1">
      <alignment horizontal="center"/>
    </xf>
    <xf numFmtId="168" fontId="3" fillId="3" borderId="21" xfId="3" applyNumberFormat="1" applyFont="1" applyFill="1" applyBorder="1" applyAlignment="1">
      <alignment horizontal="center"/>
    </xf>
    <xf numFmtId="0" fontId="3" fillId="3" borderId="15" xfId="0" quotePrefix="1" applyFont="1" applyFill="1" applyBorder="1"/>
    <xf numFmtId="168" fontId="4" fillId="3" borderId="21" xfId="3" applyNumberFormat="1" applyFont="1" applyFill="1" applyBorder="1" applyAlignment="1">
      <alignment horizontal="center"/>
    </xf>
    <xf numFmtId="168" fontId="3" fillId="0" borderId="0" xfId="3" applyNumberFormat="1" applyFont="1" applyBorder="1"/>
    <xf numFmtId="0" fontId="4" fillId="0" borderId="4" xfId="0" applyFont="1" applyBorder="1"/>
    <xf numFmtId="0" fontId="6" fillId="0" borderId="3" xfId="0" applyFont="1" applyBorder="1"/>
    <xf numFmtId="0" fontId="4" fillId="0" borderId="3" xfId="0" applyFont="1" applyBorder="1"/>
    <xf numFmtId="164" fontId="3" fillId="0" borderId="3" xfId="0" applyNumberFormat="1" applyFont="1" applyBorder="1"/>
    <xf numFmtId="168" fontId="3" fillId="0" borderId="28" xfId="3" applyNumberFormat="1" applyFont="1" applyBorder="1"/>
    <xf numFmtId="0" fontId="4" fillId="0" borderId="29" xfId="0" applyFont="1" applyBorder="1"/>
    <xf numFmtId="0" fontId="6" fillId="0" borderId="30" xfId="0" applyFont="1" applyBorder="1"/>
    <xf numFmtId="0" fontId="4" fillId="0" borderId="30" xfId="0" applyFont="1" applyBorder="1"/>
    <xf numFmtId="0" fontId="3" fillId="0" borderId="30" xfId="0" applyFont="1" applyBorder="1"/>
    <xf numFmtId="165" fontId="3" fillId="0" borderId="30" xfId="1" applyFont="1" applyBorder="1"/>
    <xf numFmtId="164" fontId="3" fillId="0" borderId="30" xfId="0" applyNumberFormat="1" applyFont="1" applyBorder="1"/>
    <xf numFmtId="168" fontId="3" fillId="0" borderId="31" xfId="3" applyNumberFormat="1" applyFont="1" applyBorder="1"/>
    <xf numFmtId="0" fontId="4" fillId="4" borderId="6" xfId="0" applyFont="1" applyFill="1" applyBorder="1"/>
    <xf numFmtId="0" fontId="6" fillId="4" borderId="7" xfId="0" applyFont="1" applyFill="1" applyBorder="1"/>
    <xf numFmtId="0" fontId="4" fillId="4" borderId="7" xfId="0" applyFont="1" applyFill="1" applyBorder="1"/>
    <xf numFmtId="0" fontId="3" fillId="4" borderId="7" xfId="0" applyFont="1" applyFill="1" applyBorder="1"/>
    <xf numFmtId="165" fontId="3" fillId="4" borderId="7" xfId="1" applyFont="1" applyFill="1" applyBorder="1"/>
    <xf numFmtId="164" fontId="3" fillId="4" borderId="7" xfId="0" applyNumberFormat="1" applyFont="1" applyFill="1" applyBorder="1"/>
    <xf numFmtId="168" fontId="4" fillId="4" borderId="26" xfId="3" applyNumberFormat="1" applyFont="1" applyFill="1" applyBorder="1"/>
    <xf numFmtId="0" fontId="4" fillId="4" borderId="5" xfId="0" applyFont="1" applyFill="1" applyBorder="1"/>
    <xf numFmtId="0" fontId="3" fillId="4" borderId="32" xfId="0" applyFont="1" applyFill="1" applyBorder="1"/>
    <xf numFmtId="164" fontId="3" fillId="4" borderId="33" xfId="0" applyNumberFormat="1" applyFont="1" applyFill="1" applyBorder="1"/>
    <xf numFmtId="168" fontId="4" fillId="4" borderId="34" xfId="3" applyNumberFormat="1" applyFont="1" applyFill="1" applyBorder="1"/>
    <xf numFmtId="0" fontId="7" fillId="0" borderId="2" xfId="0" applyFont="1" applyBorder="1"/>
    <xf numFmtId="4" fontId="3" fillId="0" borderId="2" xfId="0" applyNumberFormat="1" applyFont="1" applyBorder="1" applyAlignment="1">
      <alignment horizontal="right" vertical="top"/>
    </xf>
    <xf numFmtId="44" fontId="3" fillId="0" borderId="2" xfId="0" applyNumberFormat="1" applyFont="1" applyBorder="1"/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10" fillId="5" borderId="14" xfId="4" applyFont="1" applyFill="1" applyBorder="1" applyAlignment="1">
      <alignment horizontal="left"/>
    </xf>
    <xf numFmtId="0" fontId="10" fillId="5" borderId="15" xfId="4" applyFont="1" applyFill="1" applyBorder="1"/>
    <xf numFmtId="0" fontId="8" fillId="5" borderId="15" xfId="4" applyFill="1" applyBorder="1"/>
    <xf numFmtId="0" fontId="8" fillId="5" borderId="20" xfId="4" applyFill="1" applyBorder="1"/>
    <xf numFmtId="0" fontId="10" fillId="5" borderId="16" xfId="4" applyFont="1" applyFill="1" applyBorder="1" applyAlignment="1">
      <alignment horizontal="left"/>
    </xf>
    <xf numFmtId="0" fontId="10" fillId="5" borderId="0" xfId="4" applyFont="1" applyFill="1" applyBorder="1"/>
    <xf numFmtId="0" fontId="8" fillId="5" borderId="0" xfId="4" applyFill="1" applyBorder="1"/>
    <xf numFmtId="0" fontId="8" fillId="5" borderId="21" xfId="4" applyFill="1" applyBorder="1"/>
    <xf numFmtId="0" fontId="9" fillId="5" borderId="0" xfId="4" applyFont="1" applyFill="1" applyBorder="1"/>
    <xf numFmtId="0" fontId="0" fillId="5" borderId="0" xfId="0" applyFill="1" applyBorder="1"/>
    <xf numFmtId="0" fontId="10" fillId="5" borderId="0" xfId="4" applyFont="1" applyFill="1" applyBorder="1" applyAlignment="1">
      <alignment horizontal="left"/>
    </xf>
    <xf numFmtId="169" fontId="0" fillId="5" borderId="0" xfId="3" applyNumberFormat="1" applyFont="1" applyFill="1" applyBorder="1"/>
    <xf numFmtId="0" fontId="11" fillId="5" borderId="0" xfId="4" applyFont="1" applyFill="1" applyBorder="1"/>
    <xf numFmtId="0" fontId="10" fillId="5" borderId="21" xfId="4" applyFont="1" applyFill="1" applyBorder="1"/>
    <xf numFmtId="0" fontId="0" fillId="0" borderId="10" xfId="0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9" fillId="0" borderId="37" xfId="0" applyFont="1" applyBorder="1" applyAlignment="1">
      <alignment horizontal="center"/>
    </xf>
    <xf numFmtId="0" fontId="9" fillId="0" borderId="0" xfId="0" applyFont="1" applyBorder="1"/>
    <xf numFmtId="0" fontId="0" fillId="0" borderId="0" xfId="0" applyFill="1" applyBorder="1"/>
    <xf numFmtId="0" fontId="9" fillId="0" borderId="0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0" xfId="0" applyBorder="1"/>
    <xf numFmtId="0" fontId="0" fillId="0" borderId="38" xfId="0" applyBorder="1"/>
    <xf numFmtId="0" fontId="0" fillId="6" borderId="37" xfId="0" applyFill="1" applyBorder="1" applyAlignment="1">
      <alignment horizontal="center"/>
    </xf>
    <xf numFmtId="0" fontId="9" fillId="6" borderId="0" xfId="0" applyFont="1" applyFill="1" applyBorder="1"/>
    <xf numFmtId="0" fontId="0" fillId="6" borderId="0" xfId="0" applyFill="1" applyBorder="1"/>
    <xf numFmtId="169" fontId="9" fillId="6" borderId="38" xfId="0" applyNumberFormat="1" applyFont="1" applyFill="1" applyBorder="1"/>
    <xf numFmtId="44" fontId="0" fillId="0" borderId="0" xfId="3" applyNumberFormat="1" applyFont="1" applyBorder="1"/>
    <xf numFmtId="169" fontId="0" fillId="0" borderId="0" xfId="3" applyNumberFormat="1" applyFont="1" applyBorder="1"/>
    <xf numFmtId="0" fontId="0" fillId="0" borderId="37" xfId="0" applyFill="1" applyBorder="1" applyAlignment="1">
      <alignment horizontal="center"/>
    </xf>
    <xf numFmtId="169" fontId="0" fillId="0" borderId="0" xfId="3" applyNumberFormat="1" applyFont="1" applyFill="1" applyBorder="1"/>
    <xf numFmtId="0" fontId="0" fillId="0" borderId="38" xfId="0" applyFill="1" applyBorder="1"/>
    <xf numFmtId="0" fontId="0" fillId="0" borderId="0" xfId="0" applyFill="1"/>
    <xf numFmtId="11" fontId="0" fillId="0" borderId="0" xfId="0" applyNumberFormat="1" applyFill="1"/>
    <xf numFmtId="2" fontId="0" fillId="0" borderId="0" xfId="0" applyNumberFormat="1" applyFill="1"/>
    <xf numFmtId="169" fontId="0" fillId="6" borderId="0" xfId="3" applyNumberFormat="1" applyFont="1" applyFill="1" applyBorder="1"/>
    <xf numFmtId="44" fontId="0" fillId="0" borderId="0" xfId="3" applyNumberFormat="1" applyFont="1" applyFill="1" applyBorder="1"/>
    <xf numFmtId="169" fontId="9" fillId="6" borderId="0" xfId="3" applyNumberFormat="1" applyFont="1" applyFill="1" applyBorder="1"/>
    <xf numFmtId="169" fontId="9" fillId="6" borderId="38" xfId="3" applyNumberFormat="1" applyFont="1" applyFill="1" applyBorder="1"/>
    <xf numFmtId="9" fontId="9" fillId="6" borderId="0" xfId="2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0" fillId="6" borderId="0" xfId="0" applyFill="1" applyAlignment="1">
      <alignment horizontal="center"/>
    </xf>
    <xf numFmtId="0" fontId="9" fillId="6" borderId="0" xfId="0" applyFont="1" applyFill="1"/>
    <xf numFmtId="0" fontId="0" fillId="6" borderId="0" xfId="0" applyFill="1"/>
    <xf numFmtId="169" fontId="9" fillId="6" borderId="0" xfId="0" applyNumberFormat="1" applyFont="1" applyFill="1"/>
    <xf numFmtId="9" fontId="0" fillId="0" borderId="0" xfId="0" applyNumberFormat="1"/>
    <xf numFmtId="169" fontId="0" fillId="0" borderId="0" xfId="0" applyNumberFormat="1"/>
    <xf numFmtId="0" fontId="0" fillId="0" borderId="0" xfId="0" applyAlignment="1">
      <alignment horizontal="left"/>
    </xf>
    <xf numFmtId="0" fontId="12" fillId="0" borderId="0" xfId="0" applyFont="1"/>
    <xf numFmtId="0" fontId="13" fillId="3" borderId="1" xfId="0" applyFont="1" applyFill="1" applyBorder="1"/>
    <xf numFmtId="0" fontId="13" fillId="3" borderId="2" xfId="0" applyFont="1" applyFill="1" applyBorder="1" applyAlignment="1">
      <alignment horizontal="left"/>
    </xf>
    <xf numFmtId="0" fontId="13" fillId="3" borderId="2" xfId="0" applyFont="1" applyFill="1" applyBorder="1"/>
    <xf numFmtId="0" fontId="5" fillId="3" borderId="2" xfId="0" applyFont="1" applyFill="1" applyBorder="1"/>
    <xf numFmtId="165" fontId="5" fillId="3" borderId="2" xfId="1" applyFont="1" applyFill="1" applyBorder="1"/>
    <xf numFmtId="164" fontId="5" fillId="3" borderId="2" xfId="0" applyNumberFormat="1" applyFont="1" applyFill="1" applyBorder="1"/>
    <xf numFmtId="168" fontId="5" fillId="3" borderId="23" xfId="3" applyNumberFormat="1" applyFont="1" applyFill="1" applyBorder="1"/>
    <xf numFmtId="0" fontId="13" fillId="0" borderId="1" xfId="0" applyFont="1" applyFill="1" applyBorder="1"/>
    <xf numFmtId="0" fontId="13" fillId="0" borderId="2" xfId="0" applyFont="1" applyFill="1" applyBorder="1" applyAlignment="1">
      <alignment horizontal="left"/>
    </xf>
    <xf numFmtId="0" fontId="13" fillId="0" borderId="2" xfId="0" applyFont="1" applyFill="1" applyBorder="1"/>
    <xf numFmtId="0" fontId="5" fillId="0" borderId="2" xfId="0" applyFont="1" applyFill="1" applyBorder="1"/>
    <xf numFmtId="165" fontId="5" fillId="0" borderId="2" xfId="1" applyFont="1" applyFill="1" applyBorder="1"/>
    <xf numFmtId="164" fontId="5" fillId="0" borderId="2" xfId="0" applyNumberFormat="1" applyFont="1" applyFill="1" applyBorder="1"/>
    <xf numFmtId="168" fontId="5" fillId="0" borderId="23" xfId="3" applyNumberFormat="1" applyFont="1" applyFill="1" applyBorder="1"/>
    <xf numFmtId="0" fontId="4" fillId="0" borderId="2" xfId="0" applyFont="1" applyFill="1" applyBorder="1" applyAlignment="1">
      <alignment horizontal="left"/>
    </xf>
    <xf numFmtId="165" fontId="3" fillId="0" borderId="2" xfId="1" applyFont="1" applyFill="1" applyBorder="1"/>
    <xf numFmtId="164" fontId="3" fillId="0" borderId="2" xfId="0" applyNumberFormat="1" applyFont="1" applyFill="1" applyBorder="1"/>
    <xf numFmtId="168" fontId="3" fillId="0" borderId="23" xfId="3" applyNumberFormat="1" applyFont="1" applyFill="1" applyBorder="1"/>
    <xf numFmtId="0" fontId="4" fillId="0" borderId="42" xfId="0" applyFont="1" applyBorder="1"/>
    <xf numFmtId="0" fontId="3" fillId="0" borderId="43" xfId="0" applyFont="1" applyBorder="1"/>
    <xf numFmtId="0" fontId="4" fillId="0" borderId="43" xfId="0" applyFont="1" applyBorder="1"/>
    <xf numFmtId="168" fontId="3" fillId="0" borderId="21" xfId="3" applyNumberFormat="1" applyFont="1" applyBorder="1"/>
    <xf numFmtId="4" fontId="3" fillId="0" borderId="43" xfId="0" applyNumberFormat="1" applyFont="1" applyBorder="1" applyAlignment="1">
      <alignment horizontal="right" vertical="top"/>
    </xf>
    <xf numFmtId="44" fontId="3" fillId="0" borderId="43" xfId="0" applyNumberFormat="1" applyFont="1" applyBorder="1"/>
    <xf numFmtId="0" fontId="3" fillId="0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8" fontId="3" fillId="3" borderId="0" xfId="0" applyNumberFormat="1" applyFont="1" applyFill="1"/>
    <xf numFmtId="8" fontId="3" fillId="0" borderId="0" xfId="0" applyNumberFormat="1" applyFont="1" applyFill="1"/>
    <xf numFmtId="8" fontId="3" fillId="0" borderId="0" xfId="0" applyNumberFormat="1" applyFont="1"/>
    <xf numFmtId="0" fontId="8" fillId="0" borderId="0" xfId="4"/>
    <xf numFmtId="0" fontId="14" fillId="0" borderId="0" xfId="4" applyFont="1"/>
    <xf numFmtId="8" fontId="14" fillId="0" borderId="0" xfId="4" applyNumberFormat="1" applyFont="1"/>
    <xf numFmtId="168" fontId="14" fillId="0" borderId="0" xfId="4" applyNumberFormat="1" applyFont="1"/>
    <xf numFmtId="0" fontId="15" fillId="0" borderId="0" xfId="4" applyFont="1"/>
    <xf numFmtId="8" fontId="4" fillId="3" borderId="0" xfId="3" applyNumberFormat="1" applyFont="1" applyFill="1" applyBorder="1" applyAlignment="1">
      <alignment horizontal="center"/>
    </xf>
    <xf numFmtId="8" fontId="4" fillId="3" borderId="0" xfId="3" applyNumberFormat="1" applyFont="1" applyFill="1" applyBorder="1"/>
    <xf numFmtId="8" fontId="3" fillId="0" borderId="0" xfId="3" applyNumberFormat="1" applyFont="1" applyBorder="1"/>
    <xf numFmtId="8" fontId="3" fillId="0" borderId="0" xfId="3" applyNumberFormat="1" applyFont="1" applyBorder="1" applyAlignment="1">
      <alignment horizontal="center"/>
    </xf>
    <xf numFmtId="8" fontId="3" fillId="0" borderId="0" xfId="3" applyNumberFormat="1" applyFont="1" applyFill="1" applyBorder="1" applyAlignment="1">
      <alignment horizontal="center"/>
    </xf>
    <xf numFmtId="8" fontId="3" fillId="0" borderId="16" xfId="3" applyNumberFormat="1" applyFont="1" applyBorder="1"/>
    <xf numFmtId="8" fontId="0" fillId="0" borderId="0" xfId="0" applyNumberFormat="1"/>
    <xf numFmtId="0" fontId="3" fillId="7" borderId="2" xfId="0" applyFont="1" applyFill="1" applyBorder="1"/>
    <xf numFmtId="165" fontId="3" fillId="7" borderId="2" xfId="1" applyFont="1" applyFill="1" applyBorder="1"/>
    <xf numFmtId="164" fontId="3" fillId="7" borderId="2" xfId="0" applyNumberFormat="1" applyFont="1" applyFill="1" applyBorder="1"/>
    <xf numFmtId="168" fontId="3" fillId="7" borderId="23" xfId="3" applyNumberFormat="1" applyFont="1" applyFill="1" applyBorder="1"/>
    <xf numFmtId="168" fontId="3" fillId="8" borderId="24" xfId="3" applyNumberFormat="1" applyFont="1" applyFill="1" applyBorder="1"/>
    <xf numFmtId="168" fontId="3" fillId="8" borderId="0" xfId="3" applyNumberFormat="1" applyFont="1" applyFill="1" applyBorder="1"/>
    <xf numFmtId="8" fontId="3" fillId="5" borderId="0" xfId="0" applyNumberFormat="1" applyFont="1" applyFill="1"/>
    <xf numFmtId="8" fontId="14" fillId="5" borderId="0" xfId="4" applyNumberFormat="1" applyFont="1" applyFill="1"/>
    <xf numFmtId="8" fontId="4" fillId="3" borderId="18" xfId="0" applyNumberFormat="1" applyFont="1" applyFill="1" applyBorder="1"/>
    <xf numFmtId="8" fontId="3" fillId="0" borderId="2" xfId="0" applyNumberFormat="1" applyFont="1" applyBorder="1"/>
    <xf numFmtId="8" fontId="5" fillId="3" borderId="2" xfId="0" applyNumberFormat="1" applyFont="1" applyFill="1" applyBorder="1"/>
    <xf numFmtId="8" fontId="3" fillId="4" borderId="7" xfId="0" applyNumberFormat="1" applyFont="1" applyFill="1" applyBorder="1"/>
    <xf numFmtId="8" fontId="5" fillId="0" borderId="2" xfId="0" applyNumberFormat="1" applyFont="1" applyFill="1" applyBorder="1"/>
    <xf numFmtId="8" fontId="3" fillId="7" borderId="2" xfId="0" applyNumberFormat="1" applyFont="1" applyFill="1" applyBorder="1"/>
    <xf numFmtId="8" fontId="3" fillId="0" borderId="2" xfId="0" applyNumberFormat="1" applyFont="1" applyFill="1" applyBorder="1"/>
    <xf numFmtId="8" fontId="3" fillId="0" borderId="30" xfId="0" applyNumberFormat="1" applyFont="1" applyBorder="1"/>
    <xf numFmtId="8" fontId="3" fillId="0" borderId="43" xfId="0" applyNumberFormat="1" applyFont="1" applyBorder="1"/>
    <xf numFmtId="8" fontId="3" fillId="0" borderId="3" xfId="0" applyNumberFormat="1" applyFont="1" applyBorder="1"/>
    <xf numFmtId="8" fontId="3" fillId="3" borderId="19" xfId="0" applyNumberFormat="1" applyFont="1" applyFill="1" applyBorder="1"/>
    <xf numFmtId="8" fontId="3" fillId="0" borderId="9" xfId="0" applyNumberFormat="1" applyFont="1" applyFill="1" applyBorder="1"/>
    <xf numFmtId="8" fontId="3" fillId="0" borderId="13" xfId="0" applyNumberFormat="1" applyFont="1" applyFill="1" applyBorder="1"/>
    <xf numFmtId="8" fontId="3" fillId="3" borderId="15" xfId="0" applyNumberFormat="1" applyFont="1" applyFill="1" applyBorder="1"/>
    <xf numFmtId="8" fontId="3" fillId="3" borderId="0" xfId="0" applyNumberFormat="1" applyFont="1" applyFill="1" applyBorder="1"/>
    <xf numFmtId="8" fontId="3" fillId="2" borderId="7" xfId="0" applyNumberFormat="1" applyFont="1" applyFill="1" applyBorder="1"/>
    <xf numFmtId="8" fontId="4" fillId="0" borderId="0" xfId="0" applyNumberFormat="1" applyFont="1"/>
    <xf numFmtId="40" fontId="3" fillId="3" borderId="15" xfId="1" applyNumberFormat="1" applyFont="1" applyFill="1" applyBorder="1"/>
    <xf numFmtId="40" fontId="3" fillId="3" borderId="0" xfId="1" applyNumberFormat="1" applyFont="1" applyFill="1" applyBorder="1"/>
    <xf numFmtId="40" fontId="4" fillId="3" borderId="0" xfId="1" applyNumberFormat="1" applyFont="1" applyFill="1" applyBorder="1"/>
    <xf numFmtId="40" fontId="4" fillId="3" borderId="18" xfId="1" applyNumberFormat="1" applyFont="1" applyFill="1" applyBorder="1"/>
    <xf numFmtId="40" fontId="3" fillId="0" borderId="2" xfId="1" applyNumberFormat="1" applyFont="1" applyBorder="1"/>
    <xf numFmtId="40" fontId="5" fillId="3" borderId="2" xfId="1" applyNumberFormat="1" applyFont="1" applyFill="1" applyBorder="1"/>
    <xf numFmtId="40" fontId="3" fillId="4" borderId="7" xfId="1" applyNumberFormat="1" applyFont="1" applyFill="1" applyBorder="1"/>
    <xf numFmtId="40" fontId="5" fillId="0" borderId="2" xfId="1" applyNumberFormat="1" applyFont="1" applyFill="1" applyBorder="1"/>
    <xf numFmtId="40" fontId="3" fillId="0" borderId="2" xfId="0" applyNumberFormat="1" applyFont="1" applyBorder="1"/>
    <xf numFmtId="40" fontId="3" fillId="7" borderId="2" xfId="1" applyNumberFormat="1" applyFont="1" applyFill="1" applyBorder="1"/>
    <xf numFmtId="40" fontId="3" fillId="0" borderId="2" xfId="1" applyNumberFormat="1" applyFont="1" applyFill="1" applyBorder="1"/>
    <xf numFmtId="40" fontId="3" fillId="0" borderId="3" xfId="1" applyNumberFormat="1" applyFont="1" applyBorder="1"/>
    <xf numFmtId="40" fontId="3" fillId="0" borderId="30" xfId="1" applyNumberFormat="1" applyFont="1" applyBorder="1"/>
    <xf numFmtId="40" fontId="3" fillId="0" borderId="2" xfId="0" applyNumberFormat="1" applyFont="1" applyBorder="1" applyAlignment="1">
      <alignment horizontal="right" vertical="top"/>
    </xf>
    <xf numFmtId="40" fontId="3" fillId="0" borderId="43" xfId="0" applyNumberFormat="1" applyFont="1" applyBorder="1" applyAlignment="1">
      <alignment horizontal="right" vertical="top"/>
    </xf>
    <xf numFmtId="40" fontId="3" fillId="3" borderId="19" xfId="1" applyNumberFormat="1" applyFont="1" applyFill="1" applyBorder="1"/>
    <xf numFmtId="40" fontId="3" fillId="0" borderId="9" xfId="1" applyNumberFormat="1" applyFont="1" applyFill="1" applyBorder="1"/>
    <xf numFmtId="40" fontId="3" fillId="0" borderId="13" xfId="1" applyNumberFormat="1" applyFont="1" applyFill="1" applyBorder="1"/>
    <xf numFmtId="40" fontId="3" fillId="2" borderId="7" xfId="1" applyNumberFormat="1" applyFont="1" applyFill="1" applyBorder="1"/>
    <xf numFmtId="40" fontId="3" fillId="3" borderId="15" xfId="1" applyNumberFormat="1" applyFont="1" applyFill="1" applyBorder="1" applyAlignment="1">
      <alignment horizontal="center"/>
    </xf>
    <xf numFmtId="40" fontId="3" fillId="3" borderId="0" xfId="1" applyNumberFormat="1" applyFont="1" applyFill="1" applyBorder="1" applyAlignment="1">
      <alignment horizontal="center"/>
    </xf>
    <xf numFmtId="40" fontId="4" fillId="0" borderId="0" xfId="1" applyNumberFormat="1" applyFont="1"/>
    <xf numFmtId="40" fontId="3" fillId="0" borderId="0" xfId="1" applyNumberFormat="1" applyFont="1"/>
    <xf numFmtId="0" fontId="4" fillId="0" borderId="42" xfId="0" applyFont="1" applyFill="1" applyBorder="1"/>
    <xf numFmtId="0" fontId="6" fillId="0" borderId="43" xfId="0" applyFont="1" applyFill="1" applyBorder="1"/>
    <xf numFmtId="0" fontId="4" fillId="0" borderId="43" xfId="0" applyFont="1" applyFill="1" applyBorder="1"/>
    <xf numFmtId="8" fontId="3" fillId="0" borderId="43" xfId="0" applyNumberFormat="1" applyFont="1" applyFill="1" applyBorder="1"/>
    <xf numFmtId="0" fontId="4" fillId="0" borderId="6" xfId="0" applyFont="1" applyFill="1" applyBorder="1"/>
    <xf numFmtId="0" fontId="6" fillId="0" borderId="7" xfId="0" applyFont="1" applyFill="1" applyBorder="1"/>
    <xf numFmtId="0" fontId="4" fillId="0" borderId="7" xfId="0" applyFont="1" applyFill="1" applyBorder="1"/>
    <xf numFmtId="8" fontId="3" fillId="0" borderId="7" xfId="0" applyNumberFormat="1" applyFont="1" applyFill="1" applyBorder="1"/>
    <xf numFmtId="0" fontId="4" fillId="0" borderId="16" xfId="0" applyFont="1" applyFill="1" applyBorder="1"/>
    <xf numFmtId="0" fontId="3" fillId="0" borderId="38" xfId="0" applyFont="1" applyFill="1" applyBorder="1"/>
    <xf numFmtId="0" fontId="3" fillId="0" borderId="17" xfId="0" applyFont="1" applyFill="1" applyBorder="1"/>
    <xf numFmtId="0" fontId="4" fillId="0" borderId="18" xfId="0" applyFont="1" applyFill="1" applyBorder="1"/>
    <xf numFmtId="8" fontId="4" fillId="0" borderId="18" xfId="0" applyNumberFormat="1" applyFont="1" applyFill="1" applyBorder="1"/>
    <xf numFmtId="0" fontId="13" fillId="3" borderId="0" xfId="0" applyFont="1" applyFill="1" applyBorder="1" applyAlignment="1">
      <alignment horizontal="left"/>
    </xf>
    <xf numFmtId="0" fontId="16" fillId="0" borderId="1" xfId="0" applyFont="1" applyBorder="1"/>
    <xf numFmtId="0" fontId="17" fillId="0" borderId="2" xfId="0" applyFont="1" applyFill="1" applyBorder="1"/>
    <xf numFmtId="0" fontId="4" fillId="0" borderId="44" xfId="0" applyFont="1" applyFill="1" applyBorder="1"/>
    <xf numFmtId="0" fontId="6" fillId="0" borderId="45" xfId="0" applyFont="1" applyFill="1" applyBorder="1"/>
    <xf numFmtId="0" fontId="4" fillId="0" borderId="45" xfId="0" applyFont="1" applyFill="1" applyBorder="1"/>
    <xf numFmtId="8" fontId="3" fillId="0" borderId="45" xfId="0" applyNumberFormat="1" applyFont="1" applyFill="1" applyBorder="1"/>
    <xf numFmtId="0" fontId="4" fillId="3" borderId="17" xfId="0" applyFont="1" applyFill="1" applyBorder="1" applyAlignment="1"/>
    <xf numFmtId="0" fontId="0" fillId="3" borderId="18" xfId="0" applyFill="1" applyBorder="1" applyAlignment="1"/>
    <xf numFmtId="0" fontId="3" fillId="3" borderId="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7">
    <cellStyle name="Komma" xfId="1" builtinId="3"/>
    <cellStyle name="Procent" xfId="2" builtinId="5"/>
    <cellStyle name="Standaard" xfId="0" builtinId="0"/>
    <cellStyle name="Standaard 2" xfId="5"/>
    <cellStyle name="Standaard 3" xfId="4"/>
    <cellStyle name="Standaard 3 2" xfId="6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1</xdr:row>
      <xdr:rowOff>9525</xdr:rowOff>
    </xdr:from>
    <xdr:to>
      <xdr:col>6</xdr:col>
      <xdr:colOff>857250</xdr:colOff>
      <xdr:row>5</xdr:row>
      <xdr:rowOff>161925</xdr:rowOff>
    </xdr:to>
    <xdr:pic>
      <xdr:nvPicPr>
        <xdr:cNvPr id="2" name="Afbeelding 1" descr="http://lib.anteagroup.nl/img/antealogo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238125"/>
          <a:ext cx="18764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1</xdr:row>
      <xdr:rowOff>9525</xdr:rowOff>
    </xdr:from>
    <xdr:to>
      <xdr:col>6</xdr:col>
      <xdr:colOff>857250</xdr:colOff>
      <xdr:row>5</xdr:row>
      <xdr:rowOff>161925</xdr:rowOff>
    </xdr:to>
    <xdr:pic>
      <xdr:nvPicPr>
        <xdr:cNvPr id="2" name="Afbeelding 1" descr="http://lib.anteagroup.nl/img/antealogo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238125"/>
          <a:ext cx="18764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P119"/>
  <sheetViews>
    <sheetView tabSelected="1" topLeftCell="A7" zoomScale="75" zoomScaleNormal="75" zoomScaleSheetLayoutView="70" workbookViewId="0">
      <selection activeCell="I8" sqref="I8"/>
    </sheetView>
  </sheetViews>
  <sheetFormatPr defaultColWidth="9.109375" defaultRowHeight="17.399999999999999" x14ac:dyDescent="0.3"/>
  <cols>
    <col min="1" max="1" width="3.6640625" style="1" customWidth="1"/>
    <col min="2" max="2" width="83.109375" style="1" customWidth="1"/>
    <col min="3" max="3" width="13.88671875" style="1" hidden="1" customWidth="1"/>
    <col min="4" max="5" width="20.5546875" style="203" customWidth="1"/>
    <col min="6" max="6" width="26.109375" customWidth="1"/>
    <col min="7" max="8" width="25.5546875" customWidth="1"/>
    <col min="9" max="9" width="25.5546875" style="1" customWidth="1"/>
    <col min="10" max="16384" width="9.109375" style="1"/>
  </cols>
  <sheetData>
    <row r="1" spans="1:8" s="2" customFormat="1" x14ac:dyDescent="0.3">
      <c r="A1" s="277"/>
      <c r="B1" s="277" t="s">
        <v>288</v>
      </c>
      <c r="C1" s="277"/>
      <c r="D1" s="277"/>
      <c r="E1" s="277"/>
      <c r="F1" s="156"/>
      <c r="G1" s="156"/>
      <c r="H1" s="156"/>
    </row>
    <row r="2" spans="1:8" s="2" customFormat="1" x14ac:dyDescent="0.3">
      <c r="A2" s="277"/>
      <c r="B2" s="277" t="s">
        <v>266</v>
      </c>
      <c r="C2" s="277"/>
      <c r="D2" s="277"/>
      <c r="E2" s="277"/>
      <c r="F2" s="156"/>
      <c r="G2" s="156"/>
      <c r="H2" s="156"/>
    </row>
    <row r="3" spans="1:8" s="2" customFormat="1" x14ac:dyDescent="0.3">
      <c r="A3" s="277"/>
      <c r="B3" s="277" t="s">
        <v>267</v>
      </c>
      <c r="C3" s="277"/>
      <c r="D3" s="277"/>
      <c r="E3" s="277"/>
      <c r="F3" s="156"/>
      <c r="G3" s="156"/>
      <c r="H3" s="156"/>
    </row>
    <row r="4" spans="1:8" s="2" customFormat="1" x14ac:dyDescent="0.3">
      <c r="A4" s="277"/>
      <c r="B4" s="277" t="s">
        <v>268</v>
      </c>
      <c r="C4" s="277"/>
      <c r="D4" s="277"/>
      <c r="E4" s="277"/>
      <c r="F4" s="156"/>
      <c r="G4" s="156"/>
      <c r="H4" s="156"/>
    </row>
    <row r="5" spans="1:8" s="2" customFormat="1" x14ac:dyDescent="0.3">
      <c r="A5" s="277"/>
      <c r="B5" s="277" t="s">
        <v>269</v>
      </c>
      <c r="C5" s="277"/>
      <c r="D5" s="277"/>
      <c r="E5" s="277"/>
      <c r="F5" s="156"/>
      <c r="G5" s="156"/>
      <c r="H5" s="156"/>
    </row>
    <row r="6" spans="1:8" s="2" customFormat="1" ht="18" thickBot="1" x14ac:dyDescent="0.35">
      <c r="A6" s="274"/>
      <c r="B6" s="275"/>
      <c r="C6" s="275"/>
      <c r="D6" s="276"/>
      <c r="E6" s="276"/>
      <c r="F6" s="156"/>
      <c r="G6" s="156"/>
      <c r="H6" s="156"/>
    </row>
    <row r="7" spans="1:8" s="2" customFormat="1" x14ac:dyDescent="0.3">
      <c r="A7" s="10"/>
      <c r="B7" s="23"/>
      <c r="C7" s="5"/>
      <c r="D7" s="225"/>
      <c r="E7" s="225"/>
      <c r="F7"/>
      <c r="G7"/>
      <c r="H7"/>
    </row>
    <row r="8" spans="1:8" s="2" customFormat="1" ht="18" x14ac:dyDescent="0.35">
      <c r="A8" s="175"/>
      <c r="B8" s="176" t="s">
        <v>284</v>
      </c>
      <c r="C8" s="177"/>
      <c r="D8" s="226" t="s">
        <v>140</v>
      </c>
      <c r="E8" s="226"/>
      <c r="F8"/>
      <c r="G8"/>
      <c r="H8"/>
    </row>
    <row r="9" spans="1:8" s="2" customFormat="1" x14ac:dyDescent="0.3">
      <c r="A9" s="278"/>
      <c r="B9" s="279" t="s">
        <v>286</v>
      </c>
      <c r="C9" s="5"/>
      <c r="D9" s="225"/>
      <c r="E9" s="225"/>
      <c r="F9"/>
      <c r="G9"/>
      <c r="H9"/>
    </row>
    <row r="10" spans="1:8" s="2" customFormat="1" ht="18" thickBot="1" x14ac:dyDescent="0.35">
      <c r="A10" s="10"/>
      <c r="B10" s="37"/>
      <c r="C10" s="5"/>
      <c r="D10" s="225"/>
      <c r="E10" s="225"/>
      <c r="F10"/>
      <c r="G10"/>
      <c r="H10"/>
    </row>
    <row r="11" spans="1:8" s="2" customFormat="1" ht="18" thickBot="1" x14ac:dyDescent="0.35">
      <c r="A11" s="113" t="s">
        <v>285</v>
      </c>
      <c r="B11" s="114"/>
      <c r="C11" s="108"/>
      <c r="D11" s="227"/>
      <c r="E11" s="227">
        <f>SUM(D9:D10)</f>
        <v>0</v>
      </c>
      <c r="F11"/>
      <c r="G11"/>
      <c r="H11"/>
    </row>
    <row r="12" spans="1:8" s="2" customFormat="1" x14ac:dyDescent="0.3">
      <c r="A12" s="272"/>
      <c r="B12" s="273"/>
      <c r="C12" s="266"/>
      <c r="D12" s="267"/>
      <c r="E12" s="267"/>
      <c r="F12" s="156"/>
      <c r="G12" s="156"/>
      <c r="H12" s="156"/>
    </row>
    <row r="13" spans="1:8" s="2" customFormat="1" ht="18" x14ac:dyDescent="0.35">
      <c r="A13" s="175"/>
      <c r="B13" s="176" t="s">
        <v>281</v>
      </c>
      <c r="C13" s="177"/>
      <c r="D13" s="226" t="s">
        <v>140</v>
      </c>
      <c r="E13" s="226"/>
      <c r="F13"/>
      <c r="G13"/>
      <c r="H13"/>
    </row>
    <row r="14" spans="1:8" s="2" customFormat="1" x14ac:dyDescent="0.3">
      <c r="A14" s="10"/>
      <c r="B14" s="279" t="s">
        <v>287</v>
      </c>
      <c r="C14" s="5"/>
      <c r="D14" s="225"/>
      <c r="E14" s="225"/>
      <c r="F14"/>
      <c r="G14"/>
      <c r="H14"/>
    </row>
    <row r="15" spans="1:8" s="2" customFormat="1" ht="18" thickBot="1" x14ac:dyDescent="0.35">
      <c r="A15" s="10"/>
      <c r="B15" s="37"/>
      <c r="C15" s="5"/>
      <c r="D15" s="225"/>
      <c r="E15" s="225"/>
      <c r="F15"/>
      <c r="G15"/>
      <c r="H15"/>
    </row>
    <row r="16" spans="1:8" s="2" customFormat="1" ht="18" thickBot="1" x14ac:dyDescent="0.35">
      <c r="A16" s="113" t="s">
        <v>282</v>
      </c>
      <c r="B16" s="114"/>
      <c r="C16" s="108"/>
      <c r="D16" s="227"/>
      <c r="E16" s="227">
        <f>SUM(D14:D15)</f>
        <v>0</v>
      </c>
      <c r="F16"/>
      <c r="G16"/>
      <c r="H16"/>
    </row>
    <row r="17" spans="1:8" s="2" customFormat="1" x14ac:dyDescent="0.3">
      <c r="A17" s="10"/>
      <c r="B17" s="37"/>
      <c r="C17" s="5"/>
      <c r="D17" s="225"/>
      <c r="E17" s="225"/>
      <c r="F17"/>
      <c r="G17"/>
      <c r="H17"/>
    </row>
    <row r="18" spans="1:8" ht="18" x14ac:dyDescent="0.35">
      <c r="A18" s="175"/>
      <c r="B18" s="176" t="s">
        <v>21</v>
      </c>
      <c r="C18" s="177"/>
      <c r="D18" s="226" t="s">
        <v>140</v>
      </c>
      <c r="E18" s="226"/>
    </row>
    <row r="19" spans="1:8" x14ac:dyDescent="0.3">
      <c r="A19" s="10"/>
      <c r="B19" s="279" t="s">
        <v>286</v>
      </c>
      <c r="C19" s="5"/>
      <c r="D19" s="225"/>
      <c r="E19" s="225"/>
    </row>
    <row r="20" spans="1:8" s="2" customFormat="1" ht="18" thickBot="1" x14ac:dyDescent="0.35">
      <c r="A20" s="26"/>
      <c r="B20" s="199"/>
      <c r="C20" s="27"/>
      <c r="D20" s="230"/>
      <c r="E20" s="230"/>
      <c r="F20"/>
      <c r="G20"/>
      <c r="H20"/>
    </row>
    <row r="21" spans="1:8" ht="18" thickBot="1" x14ac:dyDescent="0.35">
      <c r="A21" s="106" t="s">
        <v>26</v>
      </c>
      <c r="B21" s="107"/>
      <c r="C21" s="108"/>
      <c r="D21" s="227"/>
      <c r="E21" s="227">
        <f>SUM(D19:D20)</f>
        <v>0</v>
      </c>
    </row>
    <row r="22" spans="1:8" x14ac:dyDescent="0.3">
      <c r="A22" s="99"/>
      <c r="B22" s="100"/>
      <c r="C22" s="101"/>
      <c r="D22" s="231"/>
      <c r="E22" s="231"/>
    </row>
    <row r="23" spans="1:8" ht="18" x14ac:dyDescent="0.35">
      <c r="A23" s="175"/>
      <c r="B23" s="176" t="s">
        <v>277</v>
      </c>
      <c r="C23" s="177"/>
      <c r="D23" s="226" t="s">
        <v>140</v>
      </c>
      <c r="E23" s="226"/>
    </row>
    <row r="24" spans="1:8" s="2" customFormat="1" x14ac:dyDescent="0.3">
      <c r="A24" s="10"/>
      <c r="B24" s="279" t="s">
        <v>286</v>
      </c>
      <c r="C24" s="7"/>
      <c r="D24" s="225"/>
      <c r="E24" s="225"/>
      <c r="F24"/>
      <c r="G24"/>
      <c r="H24"/>
    </row>
    <row r="25" spans="1:8" ht="18" thickBot="1" x14ac:dyDescent="0.35">
      <c r="A25" s="10"/>
      <c r="B25" s="7"/>
      <c r="C25" s="7"/>
      <c r="D25" s="225"/>
      <c r="E25" s="225"/>
    </row>
    <row r="26" spans="1:8" ht="18" thickBot="1" x14ac:dyDescent="0.35">
      <c r="A26" s="106" t="s">
        <v>279</v>
      </c>
      <c r="B26" s="107"/>
      <c r="C26" s="108"/>
      <c r="D26" s="227"/>
      <c r="E26" s="227">
        <f>SUM(D24:D25)</f>
        <v>0</v>
      </c>
    </row>
    <row r="27" spans="1:8" s="2" customFormat="1" x14ac:dyDescent="0.3">
      <c r="A27" s="264"/>
      <c r="B27" s="265"/>
      <c r="C27" s="266"/>
      <c r="D27" s="267"/>
      <c r="E27" s="267"/>
      <c r="F27" s="156"/>
      <c r="G27" s="156"/>
      <c r="H27" s="156"/>
    </row>
    <row r="28" spans="1:8" ht="18" x14ac:dyDescent="0.35">
      <c r="A28" s="175"/>
      <c r="B28" s="176" t="s">
        <v>278</v>
      </c>
      <c r="C28" s="177"/>
      <c r="D28" s="226" t="s">
        <v>140</v>
      </c>
      <c r="E28" s="226"/>
    </row>
    <row r="29" spans="1:8" s="2" customFormat="1" x14ac:dyDescent="0.3">
      <c r="A29" s="10"/>
      <c r="B29" s="279" t="s">
        <v>286</v>
      </c>
      <c r="C29" s="7"/>
      <c r="D29" s="225"/>
      <c r="E29" s="225"/>
      <c r="F29"/>
      <c r="G29"/>
      <c r="H29"/>
    </row>
    <row r="30" spans="1:8" ht="18" thickBot="1" x14ac:dyDescent="0.35">
      <c r="A30" s="10"/>
      <c r="B30" s="7"/>
      <c r="C30" s="7"/>
      <c r="D30" s="225"/>
      <c r="E30" s="225"/>
    </row>
    <row r="31" spans="1:8" ht="18" thickBot="1" x14ac:dyDescent="0.35">
      <c r="A31" s="106" t="s">
        <v>280</v>
      </c>
      <c r="B31" s="107"/>
      <c r="C31" s="108"/>
      <c r="D31" s="227"/>
      <c r="E31" s="227">
        <f>SUM(D29:D30)</f>
        <v>0</v>
      </c>
    </row>
    <row r="32" spans="1:8" s="2" customFormat="1" ht="18" thickBot="1" x14ac:dyDescent="0.35">
      <c r="A32" s="268"/>
      <c r="B32" s="269"/>
      <c r="C32" s="270"/>
      <c r="D32" s="271"/>
      <c r="E32" s="271"/>
      <c r="F32" s="156"/>
      <c r="G32" s="156"/>
      <c r="H32" s="156"/>
    </row>
    <row r="33" spans="1:8" s="2" customFormat="1" ht="18" x14ac:dyDescent="0.35">
      <c r="A33" s="175"/>
      <c r="B33" s="176" t="s">
        <v>272</v>
      </c>
      <c r="C33" s="177"/>
      <c r="D33" s="226" t="s">
        <v>140</v>
      </c>
      <c r="E33" s="226"/>
      <c r="F33"/>
      <c r="G33"/>
      <c r="H33"/>
    </row>
    <row r="34" spans="1:8" s="2" customFormat="1" ht="18" x14ac:dyDescent="0.35">
      <c r="A34" s="184"/>
      <c r="B34" s="279" t="s">
        <v>286</v>
      </c>
      <c r="C34" s="184"/>
      <c r="D34" s="228"/>
      <c r="E34" s="228"/>
      <c r="F34" s="156"/>
      <c r="G34" s="156"/>
      <c r="H34" s="156"/>
    </row>
    <row r="35" spans="1:8" s="2" customFormat="1" ht="18" thickBot="1" x14ac:dyDescent="0.35">
      <c r="A35" s="280"/>
      <c r="B35" s="281"/>
      <c r="C35" s="282"/>
      <c r="D35" s="283"/>
      <c r="E35" s="283"/>
      <c r="F35" s="156"/>
      <c r="G35" s="156"/>
      <c r="H35" s="156"/>
    </row>
    <row r="36" spans="1:8" ht="18" thickBot="1" x14ac:dyDescent="0.35">
      <c r="A36" s="106" t="s">
        <v>271</v>
      </c>
      <c r="B36" s="107"/>
      <c r="C36" s="108"/>
      <c r="D36" s="227"/>
      <c r="E36" s="227">
        <f>SUM(D34:D35)</f>
        <v>0</v>
      </c>
    </row>
    <row r="37" spans="1:8" x14ac:dyDescent="0.3">
      <c r="A37" s="264"/>
      <c r="B37" s="265"/>
      <c r="C37" s="266"/>
      <c r="D37" s="267"/>
      <c r="E37" s="267"/>
    </row>
    <row r="38" spans="1:8" s="2" customFormat="1" ht="18" x14ac:dyDescent="0.35">
      <c r="A38" s="175"/>
      <c r="B38" s="176" t="s">
        <v>276</v>
      </c>
      <c r="C38" s="177"/>
      <c r="D38" s="226" t="s">
        <v>140</v>
      </c>
      <c r="E38" s="226"/>
      <c r="F38"/>
      <c r="G38"/>
      <c r="H38"/>
    </row>
    <row r="39" spans="1:8" s="2" customFormat="1" ht="18" x14ac:dyDescent="0.35">
      <c r="A39" s="182"/>
      <c r="B39" s="279" t="s">
        <v>286</v>
      </c>
      <c r="C39" s="184"/>
      <c r="D39" s="228"/>
      <c r="E39" s="228"/>
      <c r="F39"/>
      <c r="G39"/>
      <c r="H39"/>
    </row>
    <row r="40" spans="1:8" s="2" customFormat="1" ht="18" thickBot="1" x14ac:dyDescent="0.35">
      <c r="A40" s="10"/>
      <c r="B40" s="43"/>
      <c r="C40" s="5"/>
      <c r="D40" s="225"/>
      <c r="E40" s="225"/>
      <c r="F40"/>
      <c r="G40"/>
      <c r="H40"/>
    </row>
    <row r="41" spans="1:8" s="2" customFormat="1" ht="18" thickBot="1" x14ac:dyDescent="0.35">
      <c r="A41" s="113" t="s">
        <v>270</v>
      </c>
      <c r="B41" s="114"/>
      <c r="C41" s="108"/>
      <c r="D41" s="227"/>
      <c r="E41" s="227">
        <f>SUM(D39:D40)</f>
        <v>0</v>
      </c>
      <c r="F41"/>
      <c r="G41"/>
      <c r="H41"/>
    </row>
    <row r="42" spans="1:8" s="2" customFormat="1" x14ac:dyDescent="0.3">
      <c r="A42" s="193"/>
      <c r="B42" s="194"/>
      <c r="C42" s="195"/>
      <c r="D42" s="232"/>
      <c r="E42" s="232"/>
      <c r="F42"/>
      <c r="G42"/>
      <c r="H42"/>
    </row>
    <row r="43" spans="1:8" s="2" customFormat="1" ht="18" x14ac:dyDescent="0.35">
      <c r="A43" s="175"/>
      <c r="B43" s="176" t="s">
        <v>283</v>
      </c>
      <c r="C43" s="177"/>
      <c r="D43" s="226" t="s">
        <v>140</v>
      </c>
      <c r="E43" s="226"/>
      <c r="F43"/>
      <c r="G43"/>
      <c r="H43"/>
    </row>
    <row r="44" spans="1:8" s="2" customFormat="1" ht="18" x14ac:dyDescent="0.35">
      <c r="A44" s="182"/>
      <c r="B44" s="279" t="s">
        <v>286</v>
      </c>
      <c r="C44" s="184"/>
      <c r="D44" s="228"/>
      <c r="E44" s="228"/>
      <c r="F44"/>
      <c r="G44"/>
      <c r="H44"/>
    </row>
    <row r="45" spans="1:8" ht="18" thickBot="1" x14ac:dyDescent="0.35">
      <c r="A45" s="10"/>
      <c r="B45" s="7"/>
      <c r="C45" s="7"/>
      <c r="D45" s="225"/>
      <c r="E45" s="225"/>
    </row>
    <row r="46" spans="1:8" ht="18" thickBot="1" x14ac:dyDescent="0.35">
      <c r="A46" s="106" t="s">
        <v>167</v>
      </c>
      <c r="B46" s="107"/>
      <c r="C46" s="108"/>
      <c r="D46" s="227"/>
      <c r="E46" s="227">
        <f>SUM(D44:D45)</f>
        <v>0</v>
      </c>
    </row>
    <row r="47" spans="1:8" x14ac:dyDescent="0.3">
      <c r="A47" s="193"/>
      <c r="B47" s="194"/>
      <c r="C47" s="195"/>
      <c r="D47" s="232"/>
      <c r="E47" s="232"/>
    </row>
    <row r="48" spans="1:8" ht="18" thickBot="1" x14ac:dyDescent="0.35">
      <c r="A48" s="193"/>
      <c r="B48" s="194"/>
      <c r="C48" s="195"/>
      <c r="D48" s="232"/>
      <c r="E48" s="232"/>
    </row>
    <row r="49" spans="1:146" ht="18" thickBot="1" x14ac:dyDescent="0.35">
      <c r="A49" s="106" t="s">
        <v>29</v>
      </c>
      <c r="B49" s="107"/>
      <c r="C49" s="108"/>
      <c r="D49" s="227"/>
      <c r="E49" s="227">
        <f>SUM(E11:E47)</f>
        <v>0</v>
      </c>
    </row>
    <row r="50" spans="1:146" x14ac:dyDescent="0.3">
      <c r="A50" s="10"/>
      <c r="B50" s="117"/>
      <c r="C50" s="5"/>
      <c r="D50" s="225"/>
      <c r="E50" s="225"/>
    </row>
    <row r="51" spans="1:146" x14ac:dyDescent="0.3">
      <c r="A51" s="10"/>
      <c r="B51" s="5" t="s">
        <v>3</v>
      </c>
      <c r="C51" s="5"/>
      <c r="D51" s="225"/>
      <c r="E51" s="225"/>
    </row>
    <row r="52" spans="1:146" ht="18" x14ac:dyDescent="0.35">
      <c r="A52" s="3"/>
      <c r="B52" s="4" t="s">
        <v>4</v>
      </c>
      <c r="C52" s="4"/>
      <c r="D52" s="225"/>
      <c r="E52" s="225"/>
    </row>
    <row r="53" spans="1:146" ht="18" x14ac:dyDescent="0.35">
      <c r="A53" s="3"/>
      <c r="B53" s="7"/>
      <c r="C53" s="4"/>
      <c r="D53" s="225"/>
      <c r="E53" s="225"/>
    </row>
    <row r="54" spans="1:146" x14ac:dyDescent="0.3">
      <c r="A54" s="6"/>
      <c r="B54" s="7" t="s">
        <v>273</v>
      </c>
      <c r="C54" s="7"/>
      <c r="D54" s="225">
        <v>0</v>
      </c>
      <c r="E54" s="225"/>
    </row>
    <row r="55" spans="1:146" x14ac:dyDescent="0.3">
      <c r="A55" s="6" t="s">
        <v>12</v>
      </c>
      <c r="B55" s="7" t="s">
        <v>274</v>
      </c>
      <c r="C55" s="7"/>
      <c r="D55" s="225">
        <v>0</v>
      </c>
      <c r="E55" s="225"/>
    </row>
    <row r="56" spans="1:146" ht="18" thickBot="1" x14ac:dyDescent="0.35">
      <c r="A56" s="11"/>
      <c r="B56" s="8"/>
      <c r="C56" s="8"/>
      <c r="D56" s="233"/>
      <c r="E56" s="233"/>
    </row>
    <row r="57" spans="1:146" ht="18" thickBot="1" x14ac:dyDescent="0.35">
      <c r="A57" s="58" t="s">
        <v>5</v>
      </c>
      <c r="B57" s="59"/>
      <c r="C57" s="59"/>
      <c r="D57" s="234"/>
      <c r="E57" s="234">
        <f>SUM(D50:D56)</f>
        <v>0</v>
      </c>
    </row>
    <row r="58" spans="1:146" s="48" customFormat="1" ht="18" thickBot="1" x14ac:dyDescent="0.35">
      <c r="A58" s="22"/>
      <c r="B58" s="23"/>
      <c r="C58" s="23"/>
      <c r="D58" s="235"/>
      <c r="E58" s="235"/>
      <c r="F58"/>
      <c r="G58"/>
      <c r="H58" s="156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</row>
    <row r="59" spans="1:146" ht="18" thickBot="1" x14ac:dyDescent="0.35">
      <c r="A59" s="58" t="s">
        <v>264</v>
      </c>
      <c r="B59" s="59"/>
      <c r="C59" s="59"/>
      <c r="D59" s="234"/>
      <c r="E59" s="234">
        <f>ROUND(SUM(E49:E57),-3)</f>
        <v>0</v>
      </c>
      <c r="H59" s="156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</row>
    <row r="60" spans="1:146" ht="18" thickBot="1" x14ac:dyDescent="0.35">
      <c r="A60" s="38"/>
      <c r="B60" s="39"/>
      <c r="C60" s="39"/>
      <c r="D60" s="236"/>
      <c r="E60" s="236"/>
      <c r="H60" s="156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</row>
    <row r="61" spans="1:146" x14ac:dyDescent="0.3">
      <c r="A61" s="63" t="s">
        <v>275</v>
      </c>
      <c r="B61" s="45"/>
      <c r="C61" s="45"/>
      <c r="D61" s="237"/>
      <c r="E61" s="237"/>
      <c r="H61" s="156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</row>
    <row r="62" spans="1:146" s="48" customFormat="1" ht="18" thickBot="1" x14ac:dyDescent="0.35">
      <c r="A62" s="66"/>
      <c r="B62" s="50"/>
      <c r="C62" s="50"/>
      <c r="D62" s="238"/>
      <c r="E62" s="238"/>
      <c r="F62"/>
      <c r="G62"/>
      <c r="H62" s="156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</row>
    <row r="63" spans="1:146" s="48" customFormat="1" ht="18" thickBot="1" x14ac:dyDescent="0.35">
      <c r="A63" s="17"/>
      <c r="B63" s="18"/>
      <c r="C63" s="19"/>
      <c r="D63" s="239"/>
      <c r="E63" s="239"/>
      <c r="F63"/>
      <c r="G63"/>
      <c r="H63" s="156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</row>
    <row r="64" spans="1:146" x14ac:dyDescent="0.3">
      <c r="A64" s="49"/>
      <c r="B64" s="67"/>
      <c r="C64" s="67"/>
      <c r="D64" s="238"/>
      <c r="E64" s="238"/>
      <c r="H64" s="156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</row>
    <row r="65" spans="1:146" s="48" customFormat="1" ht="18" thickBot="1" x14ac:dyDescent="0.35">
      <c r="A65" s="284" t="s">
        <v>16</v>
      </c>
      <c r="B65" s="285"/>
      <c r="C65" s="285"/>
      <c r="D65" s="285"/>
      <c r="E65" s="285"/>
      <c r="F65"/>
      <c r="G65"/>
      <c r="H65" s="156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</row>
    <row r="66" spans="1:146" s="48" customFormat="1" x14ac:dyDescent="0.3">
      <c r="A66" s="44"/>
      <c r="B66" s="91"/>
      <c r="C66" s="64"/>
      <c r="D66" s="237"/>
      <c r="E66" s="237"/>
      <c r="F66"/>
      <c r="G66"/>
      <c r="H66" s="156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</row>
    <row r="67" spans="1:146" s="48" customFormat="1" x14ac:dyDescent="0.3">
      <c r="A67" s="49"/>
      <c r="B67" s="71"/>
      <c r="C67" s="67"/>
      <c r="D67" s="238"/>
      <c r="E67" s="238"/>
      <c r="F67"/>
      <c r="G67"/>
      <c r="H67" s="156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</row>
    <row r="68" spans="1:146" s="48" customFormat="1" x14ac:dyDescent="0.3">
      <c r="A68" s="49"/>
      <c r="B68" s="71"/>
      <c r="C68" s="67"/>
      <c r="D68" s="238"/>
      <c r="E68" s="238"/>
      <c r="F68"/>
      <c r="G68"/>
      <c r="H68" s="156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</row>
    <row r="69" spans="1:146" s="48" customFormat="1" x14ac:dyDescent="0.3">
      <c r="A69" s="49"/>
      <c r="B69" s="71"/>
      <c r="C69" s="67"/>
      <c r="D69" s="238"/>
      <c r="E69" s="238"/>
      <c r="F69"/>
      <c r="G69"/>
      <c r="H69" s="156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</row>
    <row r="70" spans="1:146" s="48" customFormat="1" ht="18" thickBot="1" x14ac:dyDescent="0.35">
      <c r="A70" s="73"/>
      <c r="B70" s="74"/>
      <c r="C70" s="56"/>
      <c r="D70" s="224"/>
      <c r="E70" s="224"/>
      <c r="F70"/>
      <c r="G70"/>
      <c r="H70" s="156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</row>
    <row r="71" spans="1:146" s="48" customFormat="1" x14ac:dyDescent="0.3">
      <c r="A71" s="1"/>
      <c r="B71" s="1"/>
      <c r="C71" s="1"/>
      <c r="D71" s="240"/>
      <c r="E71" s="240"/>
      <c r="F71"/>
      <c r="G71"/>
      <c r="H71" s="156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</row>
    <row r="72" spans="1:146" x14ac:dyDescent="0.3">
      <c r="A72" s="14"/>
      <c r="H72" s="156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</row>
    <row r="73" spans="1:146" x14ac:dyDescent="0.3">
      <c r="H73" s="156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</row>
    <row r="74" spans="1:146" x14ac:dyDescent="0.3">
      <c r="A74" s="15"/>
      <c r="H74" s="156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</row>
    <row r="75" spans="1:146" x14ac:dyDescent="0.3">
      <c r="H75" s="156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</row>
    <row r="76" spans="1:146" x14ac:dyDescent="0.3">
      <c r="H76" s="156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</row>
    <row r="77" spans="1:146" x14ac:dyDescent="0.3">
      <c r="H77" s="156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</row>
    <row r="78" spans="1:146" x14ac:dyDescent="0.3">
      <c r="H78" s="156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</row>
    <row r="79" spans="1:146" x14ac:dyDescent="0.3">
      <c r="H79" s="156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</row>
    <row r="80" spans="1:146" x14ac:dyDescent="0.3">
      <c r="H80" s="156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</row>
    <row r="81" spans="8:146" x14ac:dyDescent="0.3">
      <c r="H81" s="156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</row>
    <row r="82" spans="8:146" x14ac:dyDescent="0.3">
      <c r="H82" s="156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</row>
    <row r="83" spans="8:146" x14ac:dyDescent="0.3">
      <c r="H83" s="156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</row>
    <row r="84" spans="8:146" x14ac:dyDescent="0.3">
      <c r="H84" s="156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</row>
    <row r="85" spans="8:146" x14ac:dyDescent="0.3">
      <c r="H85" s="156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</row>
    <row r="86" spans="8:146" x14ac:dyDescent="0.3">
      <c r="H86" s="156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</row>
    <row r="87" spans="8:146" x14ac:dyDescent="0.3">
      <c r="H87" s="156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</row>
    <row r="88" spans="8:146" x14ac:dyDescent="0.3">
      <c r="H88" s="156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</row>
    <row r="89" spans="8:146" x14ac:dyDescent="0.3">
      <c r="H89" s="156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</row>
    <row r="90" spans="8:146" x14ac:dyDescent="0.3">
      <c r="H90" s="156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</row>
    <row r="91" spans="8:146" x14ac:dyDescent="0.3">
      <c r="H91" s="156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</row>
    <row r="92" spans="8:146" x14ac:dyDescent="0.3">
      <c r="H92" s="156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</row>
    <row r="93" spans="8:146" x14ac:dyDescent="0.3">
      <c r="H93" s="156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</row>
    <row r="94" spans="8:146" x14ac:dyDescent="0.3">
      <c r="H94" s="156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</row>
    <row r="95" spans="8:146" x14ac:dyDescent="0.3">
      <c r="H95" s="156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</row>
    <row r="96" spans="8:146" x14ac:dyDescent="0.3">
      <c r="H96" s="156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</row>
    <row r="97" spans="8:146" x14ac:dyDescent="0.3">
      <c r="H97" s="156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</row>
    <row r="98" spans="8:146" x14ac:dyDescent="0.3">
      <c r="H98" s="156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</row>
    <row r="99" spans="8:146" x14ac:dyDescent="0.3">
      <c r="H99" s="156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</row>
    <row r="100" spans="8:146" x14ac:dyDescent="0.3">
      <c r="H100" s="156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</row>
    <row r="101" spans="8:146" x14ac:dyDescent="0.3">
      <c r="H101" s="156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</row>
    <row r="102" spans="8:146" x14ac:dyDescent="0.3">
      <c r="H102" s="156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</row>
    <row r="103" spans="8:146" x14ac:dyDescent="0.3">
      <c r="H103" s="156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</row>
    <row r="104" spans="8:146" x14ac:dyDescent="0.3">
      <c r="H104" s="156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</row>
    <row r="105" spans="8:146" x14ac:dyDescent="0.3">
      <c r="H105" s="156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</row>
    <row r="106" spans="8:146" x14ac:dyDescent="0.3">
      <c r="H106" s="156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</row>
    <row r="107" spans="8:146" x14ac:dyDescent="0.3">
      <c r="H107" s="156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</row>
    <row r="108" spans="8:146" x14ac:dyDescent="0.3">
      <c r="H108" s="156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</row>
    <row r="109" spans="8:146" x14ac:dyDescent="0.3">
      <c r="H109" s="156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</row>
    <row r="110" spans="8:146" x14ac:dyDescent="0.3">
      <c r="H110" s="156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</row>
    <row r="111" spans="8:146" x14ac:dyDescent="0.3">
      <c r="H111" s="156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</row>
    <row r="112" spans="8:146" x14ac:dyDescent="0.3">
      <c r="H112" s="156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</row>
    <row r="113" spans="8:146" x14ac:dyDescent="0.3">
      <c r="H113" s="156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</row>
    <row r="114" spans="8:146" x14ac:dyDescent="0.3">
      <c r="H114" s="156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</row>
    <row r="115" spans="8:146" x14ac:dyDescent="0.3">
      <c r="H115" s="156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</row>
    <row r="116" spans="8:146" x14ac:dyDescent="0.3">
      <c r="H116" s="156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</row>
    <row r="117" spans="8:146" x14ac:dyDescent="0.3">
      <c r="H117" s="156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</row>
    <row r="118" spans="8:146" x14ac:dyDescent="0.3">
      <c r="H118" s="156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</row>
    <row r="119" spans="8:146" x14ac:dyDescent="0.3">
      <c r="H119" s="156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</row>
  </sheetData>
  <mergeCells count="1">
    <mergeCell ref="A65:E65"/>
  </mergeCells>
  <pageMargins left="0.59055118110236227" right="0.59055118110236227" top="0.51181102362204722" bottom="0.47244094488188981" header="0.51181102362204722" footer="0.51181102362204722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7"/>
  <sheetViews>
    <sheetView topLeftCell="A13" zoomScale="75" zoomScaleNormal="75" zoomScaleSheetLayoutView="70" workbookViewId="0">
      <selection activeCell="F102" sqref="F102"/>
    </sheetView>
  </sheetViews>
  <sheetFormatPr defaultColWidth="9.109375" defaultRowHeight="17.399999999999999" x14ac:dyDescent="0.3"/>
  <cols>
    <col min="1" max="1" width="3.6640625" style="1" customWidth="1"/>
    <col min="2" max="2" width="83.109375" style="1" customWidth="1"/>
    <col min="3" max="3" width="13.88671875" style="1" hidden="1" customWidth="1"/>
    <col min="4" max="4" width="20.44140625" style="1" customWidth="1"/>
    <col min="5" max="5" width="22.6640625" style="263" bestFit="1" customWidth="1"/>
    <col min="6" max="6" width="19.88671875" style="1" customWidth="1"/>
    <col min="7" max="7" width="21.109375" style="87" customWidth="1"/>
    <col min="8" max="8" width="26.109375" customWidth="1"/>
    <col min="9" max="9" width="22" customWidth="1"/>
    <col min="10" max="12" width="19.33203125" customWidth="1"/>
    <col min="13" max="19" width="25.5546875" customWidth="1"/>
    <col min="20" max="25" width="8.88671875" customWidth="1"/>
    <col min="26" max="16384" width="9.109375" style="1"/>
  </cols>
  <sheetData>
    <row r="1" spans="1:25" s="48" customFormat="1" x14ac:dyDescent="0.3">
      <c r="A1" s="44"/>
      <c r="B1" s="45" t="s">
        <v>31</v>
      </c>
      <c r="C1" s="45"/>
      <c r="D1" s="45"/>
      <c r="E1" s="241"/>
      <c r="F1" s="47"/>
      <c r="G1" s="77" t="s">
        <v>30</v>
      </c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5" s="48" customFormat="1" x14ac:dyDescent="0.3">
      <c r="A2" s="49"/>
      <c r="B2" s="50" t="s">
        <v>32</v>
      </c>
      <c r="C2" s="50"/>
      <c r="D2" s="50"/>
      <c r="E2" s="242"/>
      <c r="F2" s="52"/>
      <c r="G2" s="78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 s="48" customFormat="1" x14ac:dyDescent="0.3">
      <c r="A3" s="49"/>
      <c r="B3" s="50" t="s">
        <v>33</v>
      </c>
      <c r="C3" s="50"/>
      <c r="D3" s="53"/>
      <c r="E3" s="243"/>
      <c r="F3" s="50"/>
      <c r="G3" s="79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s="48" customFormat="1" x14ac:dyDescent="0.3">
      <c r="A4" s="49"/>
      <c r="B4" s="50" t="s">
        <v>34</v>
      </c>
      <c r="C4" s="50"/>
      <c r="D4" s="50"/>
      <c r="E4" s="243"/>
      <c r="F4" s="50"/>
      <c r="G4" s="79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s="48" customFormat="1" x14ac:dyDescent="0.3">
      <c r="A5" s="49"/>
      <c r="B5" s="50" t="s">
        <v>35</v>
      </c>
      <c r="C5" s="50"/>
      <c r="D5" s="50"/>
      <c r="E5" s="243"/>
      <c r="F5" s="50"/>
      <c r="G5" s="79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s="48" customFormat="1" x14ac:dyDescent="0.3">
      <c r="A6" s="49"/>
      <c r="B6" s="50" t="s">
        <v>12</v>
      </c>
      <c r="C6" s="50"/>
      <c r="D6" s="50"/>
      <c r="E6" s="243"/>
      <c r="F6" s="50"/>
      <c r="G6" s="79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s="48" customFormat="1" x14ac:dyDescent="0.3">
      <c r="A7" s="49"/>
      <c r="B7" s="50" t="s">
        <v>36</v>
      </c>
      <c r="C7" s="50"/>
      <c r="D7" s="50"/>
      <c r="E7" s="243"/>
      <c r="F7" s="50"/>
      <c r="G7" s="79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s="48" customFormat="1" x14ac:dyDescent="0.3">
      <c r="A8" s="49"/>
      <c r="B8" s="50" t="s">
        <v>12</v>
      </c>
      <c r="C8" s="50"/>
      <c r="D8" s="50"/>
      <c r="E8" s="243"/>
      <c r="F8" s="50"/>
      <c r="G8" s="79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s="48" customFormat="1" x14ac:dyDescent="0.3">
      <c r="A9" s="49"/>
      <c r="B9" s="50" t="s">
        <v>12</v>
      </c>
      <c r="C9" s="50"/>
      <c r="D9" s="50" t="s">
        <v>263</v>
      </c>
      <c r="E9" s="243" t="s">
        <v>265</v>
      </c>
      <c r="F9" s="50"/>
      <c r="G9" s="7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s="48" customFormat="1" x14ac:dyDescent="0.3">
      <c r="A10" s="49"/>
      <c r="B10" s="50" t="s">
        <v>19</v>
      </c>
      <c r="C10" s="50"/>
      <c r="D10" s="50"/>
      <c r="E10" s="243"/>
      <c r="F10" s="50"/>
      <c r="G10" s="79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48" customFormat="1" ht="18" thickBot="1" x14ac:dyDescent="0.35">
      <c r="A11" s="55"/>
      <c r="B11" s="56"/>
      <c r="C11" s="56"/>
      <c r="D11" s="56"/>
      <c r="E11" s="244"/>
      <c r="F11" s="56"/>
      <c r="G11" s="80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2" customFormat="1" x14ac:dyDescent="0.3">
      <c r="A12" s="10"/>
      <c r="B12" s="23"/>
      <c r="C12" s="5"/>
      <c r="D12" s="7"/>
      <c r="E12" s="245"/>
      <c r="F12" s="29"/>
      <c r="G12" s="81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s="2" customFormat="1" ht="18" x14ac:dyDescent="0.35">
      <c r="A13" s="175"/>
      <c r="B13" s="176" t="s">
        <v>37</v>
      </c>
      <c r="C13" s="177"/>
      <c r="D13" s="178" t="s">
        <v>140</v>
      </c>
      <c r="E13" s="246" t="s">
        <v>140</v>
      </c>
      <c r="F13" s="180"/>
      <c r="G13" s="181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s="2" customFormat="1" x14ac:dyDescent="0.3">
      <c r="A14" s="10"/>
      <c r="B14" s="28"/>
      <c r="C14" s="5"/>
      <c r="D14" s="225"/>
      <c r="E14" s="245"/>
      <c r="F14" s="29"/>
      <c r="G14" s="81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s="2" customFormat="1" x14ac:dyDescent="0.3">
      <c r="A15" s="10"/>
      <c r="B15" s="28" t="s">
        <v>159</v>
      </c>
      <c r="C15" s="5"/>
      <c r="D15" s="225">
        <v>5000</v>
      </c>
      <c r="E15" s="245">
        <v>13500</v>
      </c>
      <c r="F15" s="29"/>
      <c r="G15" s="81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s="2" customFormat="1" x14ac:dyDescent="0.3">
      <c r="A16" s="10"/>
      <c r="B16" s="28" t="s">
        <v>160</v>
      </c>
      <c r="C16" s="5"/>
      <c r="D16" s="225">
        <v>17500</v>
      </c>
      <c r="E16" s="245">
        <v>74740</v>
      </c>
      <c r="F16" s="29"/>
      <c r="G16" s="81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s="2" customFormat="1" x14ac:dyDescent="0.3">
      <c r="A17" s="10"/>
      <c r="B17" s="37" t="s">
        <v>161</v>
      </c>
      <c r="C17" s="5"/>
      <c r="D17" s="225">
        <v>17500</v>
      </c>
      <c r="E17" s="245">
        <v>72330</v>
      </c>
      <c r="F17" s="29"/>
      <c r="G17" s="81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s="2" customFormat="1" ht="18" thickBot="1" x14ac:dyDescent="0.35">
      <c r="A18" s="10"/>
      <c r="B18" s="37" t="s">
        <v>165</v>
      </c>
      <c r="C18" s="5"/>
      <c r="D18" s="225">
        <v>1500</v>
      </c>
      <c r="E18" s="245">
        <v>8250</v>
      </c>
      <c r="F18" s="29"/>
      <c r="G18" s="81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s="2" customFormat="1" ht="18" thickBot="1" x14ac:dyDescent="0.35">
      <c r="A19" s="113" t="s">
        <v>166</v>
      </c>
      <c r="B19" s="114"/>
      <c r="C19" s="108"/>
      <c r="D19" s="227"/>
      <c r="E19" s="247"/>
      <c r="F19" s="115"/>
      <c r="G19" s="11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s="2" customFormat="1" x14ac:dyDescent="0.3">
      <c r="A20" s="10"/>
      <c r="B20" s="37"/>
      <c r="C20" s="5"/>
      <c r="D20" s="225"/>
      <c r="E20" s="245"/>
      <c r="F20" s="29"/>
      <c r="G20" s="81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s="2" customFormat="1" ht="18" x14ac:dyDescent="0.35">
      <c r="A21" s="175"/>
      <c r="B21" s="176" t="s">
        <v>38</v>
      </c>
      <c r="C21" s="177"/>
      <c r="D21" s="226"/>
      <c r="E21" s="246"/>
      <c r="F21" s="180"/>
      <c r="G21" s="18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s="2" customFormat="1" ht="18" x14ac:dyDescent="0.35">
      <c r="A22" s="182"/>
      <c r="B22" s="183"/>
      <c r="C22" s="184"/>
      <c r="D22" s="228"/>
      <c r="E22" s="248"/>
      <c r="F22" s="187"/>
      <c r="G22" s="188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s="2" customFormat="1" x14ac:dyDescent="0.3">
      <c r="A23" s="10"/>
      <c r="B23" s="37" t="s">
        <v>128</v>
      </c>
      <c r="C23" s="5"/>
      <c r="D23" s="225">
        <v>2430</v>
      </c>
      <c r="E23" s="245">
        <v>12490</v>
      </c>
      <c r="F23" s="29"/>
      <c r="G23" s="81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s="2" customFormat="1" x14ac:dyDescent="0.3">
      <c r="A24" s="10"/>
      <c r="B24" s="43" t="s">
        <v>129</v>
      </c>
      <c r="C24" s="5"/>
      <c r="D24" s="225"/>
      <c r="E24" s="245"/>
      <c r="F24" s="29"/>
      <c r="G24" s="81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s="2" customFormat="1" x14ac:dyDescent="0.3">
      <c r="A25" s="10"/>
      <c r="B25" s="43"/>
      <c r="C25" s="5"/>
      <c r="D25" s="225"/>
      <c r="E25" s="245"/>
      <c r="F25" s="29"/>
      <c r="G25" s="81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s="2" customFormat="1" x14ac:dyDescent="0.3">
      <c r="A26" s="10"/>
      <c r="B26" s="43" t="s">
        <v>130</v>
      </c>
      <c r="C26" s="5"/>
      <c r="D26" s="225">
        <v>810</v>
      </c>
      <c r="E26" s="245">
        <v>0</v>
      </c>
      <c r="F26" s="29"/>
      <c r="G26" s="81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s="2" customFormat="1" x14ac:dyDescent="0.3">
      <c r="A27" s="10"/>
      <c r="B27" s="43"/>
      <c r="C27" s="5"/>
      <c r="D27" s="225"/>
      <c r="E27" s="245"/>
      <c r="F27" s="29"/>
      <c r="G27" s="81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s="2" customFormat="1" x14ac:dyDescent="0.3">
      <c r="A28" s="10"/>
      <c r="B28" s="43" t="s">
        <v>131</v>
      </c>
      <c r="C28" s="5"/>
      <c r="D28" s="202">
        <v>62900</v>
      </c>
      <c r="E28" s="249">
        <v>130990</v>
      </c>
      <c r="F28" s="29"/>
      <c r="G28" s="81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s="2" customFormat="1" x14ac:dyDescent="0.3">
      <c r="A29" s="10"/>
      <c r="B29" s="43" t="s">
        <v>132</v>
      </c>
      <c r="C29" s="5"/>
      <c r="D29" s="225"/>
      <c r="E29" s="245"/>
      <c r="F29" s="29"/>
      <c r="G29" s="81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s="2" customFormat="1" x14ac:dyDescent="0.3">
      <c r="A30" s="10"/>
      <c r="B30" s="43" t="s">
        <v>133</v>
      </c>
      <c r="C30" s="5"/>
      <c r="D30" s="225"/>
      <c r="E30" s="245"/>
      <c r="F30" s="29"/>
      <c r="G30" s="81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s="2" customFormat="1" x14ac:dyDescent="0.3">
      <c r="A31" s="10"/>
      <c r="B31" s="43" t="s">
        <v>134</v>
      </c>
      <c r="C31" s="5"/>
      <c r="D31" s="225"/>
      <c r="E31" s="245"/>
      <c r="F31" s="29"/>
      <c r="G31" s="8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s="2" customFormat="1" x14ac:dyDescent="0.3">
      <c r="A32" s="10"/>
      <c r="B32" s="43"/>
      <c r="C32" s="5"/>
      <c r="D32" s="225"/>
      <c r="E32" s="245"/>
      <c r="F32" s="29"/>
      <c r="G32" s="81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1:25" s="2" customFormat="1" x14ac:dyDescent="0.3">
      <c r="A33" s="10"/>
      <c r="B33" s="43" t="s">
        <v>135</v>
      </c>
      <c r="C33" s="5"/>
      <c r="D33" s="225">
        <v>18225</v>
      </c>
      <c r="E33" s="245">
        <v>41636</v>
      </c>
      <c r="F33" s="29"/>
      <c r="G33" s="81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1:25" s="2" customFormat="1" x14ac:dyDescent="0.3">
      <c r="A34" s="10"/>
      <c r="B34" s="43" t="s">
        <v>137</v>
      </c>
      <c r="C34" s="5"/>
      <c r="D34" s="225"/>
      <c r="E34" s="245"/>
      <c r="F34" s="29"/>
      <c r="G34" s="81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1:25" s="2" customFormat="1" x14ac:dyDescent="0.3">
      <c r="A35" s="10"/>
      <c r="B35" s="43" t="s">
        <v>136</v>
      </c>
      <c r="C35" s="5"/>
      <c r="D35" s="225"/>
      <c r="E35" s="245"/>
      <c r="F35" s="29"/>
      <c r="G35" s="81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1:25" s="2" customFormat="1" x14ac:dyDescent="0.3">
      <c r="A36" s="10"/>
      <c r="B36" s="43"/>
      <c r="C36" s="5"/>
      <c r="D36" s="225"/>
      <c r="E36" s="245"/>
      <c r="F36" s="29"/>
      <c r="G36" s="81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1:25" s="2" customFormat="1" x14ac:dyDescent="0.3">
      <c r="A37" s="10"/>
      <c r="B37" s="43" t="s">
        <v>170</v>
      </c>
      <c r="C37" s="5"/>
      <c r="D37" s="225">
        <v>2500</v>
      </c>
      <c r="E37" s="245">
        <v>0</v>
      </c>
      <c r="F37" s="29"/>
      <c r="G37" s="81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1:25" s="2" customFormat="1" x14ac:dyDescent="0.3">
      <c r="A38" s="10"/>
      <c r="B38" s="43" t="s">
        <v>171</v>
      </c>
      <c r="C38" s="5"/>
      <c r="D38" s="225">
        <v>6075</v>
      </c>
      <c r="E38" s="245">
        <v>15300</v>
      </c>
      <c r="F38" s="29"/>
      <c r="G38" s="81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1:25" s="2" customFormat="1" x14ac:dyDescent="0.3">
      <c r="A39" s="10"/>
      <c r="B39" s="43" t="s">
        <v>139</v>
      </c>
      <c r="C39" s="5"/>
      <c r="D39" s="225">
        <v>16200</v>
      </c>
      <c r="E39" s="245">
        <v>33280</v>
      </c>
      <c r="F39" s="29"/>
      <c r="G39" s="81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1:25" s="2" customFormat="1" x14ac:dyDescent="0.3">
      <c r="A40" s="10"/>
      <c r="B40" s="43" t="s">
        <v>174</v>
      </c>
      <c r="C40" s="5"/>
      <c r="D40" s="225">
        <v>20000</v>
      </c>
      <c r="E40" s="245">
        <v>8500</v>
      </c>
      <c r="F40" s="29"/>
      <c r="G40" s="81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1:25" s="2" customFormat="1" x14ac:dyDescent="0.3">
      <c r="A41" s="10"/>
      <c r="B41" s="216" t="s">
        <v>227</v>
      </c>
      <c r="C41" s="216"/>
      <c r="D41" s="229">
        <v>0</v>
      </c>
      <c r="E41" s="250">
        <v>0</v>
      </c>
      <c r="F41" s="218"/>
      <c r="G41" s="219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1:25" s="2" customFormat="1" ht="18" thickBot="1" x14ac:dyDescent="0.35">
      <c r="A42" s="10"/>
      <c r="B42" s="43"/>
      <c r="C42" s="5"/>
      <c r="D42" s="225"/>
      <c r="E42" s="245"/>
      <c r="F42" s="29"/>
      <c r="G42" s="81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1:25" s="2" customFormat="1" ht="18" thickBot="1" x14ac:dyDescent="0.35">
      <c r="A43" s="113" t="s">
        <v>141</v>
      </c>
      <c r="B43" s="114"/>
      <c r="C43" s="108"/>
      <c r="D43" s="227"/>
      <c r="E43" s="247"/>
      <c r="F43" s="115"/>
      <c r="G43" s="116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1:25" s="48" customFormat="1" x14ac:dyDescent="0.3">
      <c r="A44" s="10"/>
      <c r="B44" s="5"/>
      <c r="C44" s="5"/>
      <c r="D44" s="225"/>
      <c r="E44" s="245"/>
      <c r="F44" s="32"/>
      <c r="G44" s="82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1:25" ht="18" x14ac:dyDescent="0.35">
      <c r="A45" s="175"/>
      <c r="B45" s="176" t="s">
        <v>21</v>
      </c>
      <c r="C45" s="177"/>
      <c r="D45" s="226"/>
      <c r="E45" s="246"/>
      <c r="F45" s="180"/>
      <c r="G45" s="181"/>
    </row>
    <row r="46" spans="1:25" x14ac:dyDescent="0.3">
      <c r="A46" s="10"/>
      <c r="B46" s="43"/>
      <c r="C46" s="5"/>
      <c r="D46" s="225"/>
      <c r="E46" s="245"/>
      <c r="F46" s="29"/>
      <c r="G46" s="81"/>
    </row>
    <row r="47" spans="1:25" s="2" customFormat="1" x14ac:dyDescent="0.3">
      <c r="A47" s="26"/>
      <c r="B47" s="199" t="s">
        <v>142</v>
      </c>
      <c r="C47" s="27"/>
      <c r="D47" s="230">
        <v>5760</v>
      </c>
      <c r="E47" s="251">
        <v>0</v>
      </c>
      <c r="F47" s="191"/>
      <c r="G47" s="192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1:25" s="2" customFormat="1" x14ac:dyDescent="0.3">
      <c r="A48" s="10"/>
      <c r="B48" s="7" t="str">
        <f>WTB!B19</f>
        <v>Planetaire aandrijving inclusief rem en elektromotor</v>
      </c>
      <c r="C48" s="5"/>
      <c r="D48" s="225">
        <v>79600</v>
      </c>
      <c r="E48" s="245">
        <v>78210</v>
      </c>
      <c r="F48" s="29"/>
      <c r="G48" s="81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1:25" x14ac:dyDescent="0.3">
      <c r="A49" s="10"/>
      <c r="B49" s="7" t="str">
        <f>WTB!B20</f>
        <v>As met lagerblokken</v>
      </c>
      <c r="C49" s="5"/>
      <c r="D49" s="225"/>
      <c r="E49" s="245"/>
      <c r="F49" s="29"/>
      <c r="G49" s="81"/>
    </row>
    <row r="50" spans="1:25" x14ac:dyDescent="0.3">
      <c r="A50" s="10"/>
      <c r="B50" s="7" t="str">
        <f>WTB!B21</f>
        <v>Rondsel</v>
      </c>
      <c r="C50" s="5"/>
      <c r="D50" s="225"/>
      <c r="E50" s="245"/>
      <c r="F50" s="29"/>
      <c r="G50" s="81"/>
    </row>
    <row r="51" spans="1:25" x14ac:dyDescent="0.3">
      <c r="A51" s="10"/>
      <c r="B51" s="7" t="str">
        <f>WTB!B22</f>
        <v>Tandkrans (3.8m diameter RVS)</v>
      </c>
      <c r="C51" s="5"/>
      <c r="D51" s="225"/>
      <c r="E51" s="245"/>
      <c r="F51" s="29"/>
      <c r="G51" s="81"/>
    </row>
    <row r="52" spans="1:25" x14ac:dyDescent="0.3">
      <c r="A52" s="10"/>
      <c r="B52" s="7" t="str">
        <f>WTB!B23</f>
        <v>Frame t.b.v. aandrijving</v>
      </c>
      <c r="C52" s="5"/>
      <c r="D52" s="225"/>
      <c r="E52" s="245"/>
      <c r="F52" s="29"/>
      <c r="G52" s="81"/>
    </row>
    <row r="53" spans="1:25" x14ac:dyDescent="0.3">
      <c r="A53" s="10"/>
      <c r="B53" s="7" t="str">
        <f>WTB!B24</f>
        <v>Aume aandrijving t.b.v. opzetwerk</v>
      </c>
      <c r="C53" s="5"/>
      <c r="D53" s="225"/>
      <c r="E53" s="245"/>
      <c r="F53" s="29"/>
      <c r="G53" s="81"/>
    </row>
    <row r="54" spans="1:25" x14ac:dyDescent="0.3">
      <c r="A54" s="10"/>
      <c r="B54" s="7" t="str">
        <f>WTB!B25</f>
        <v>Frme t.b.v. auma aandrijving</v>
      </c>
      <c r="C54" s="5"/>
      <c r="D54" s="225"/>
      <c r="E54" s="245"/>
      <c r="F54" s="29"/>
      <c r="G54" s="81"/>
    </row>
    <row r="55" spans="1:25" x14ac:dyDescent="0.3">
      <c r="A55" s="10"/>
      <c r="B55" s="7" t="s">
        <v>25</v>
      </c>
      <c r="C55" s="5"/>
      <c r="D55" s="225"/>
      <c r="E55" s="245"/>
      <c r="F55" s="29"/>
      <c r="G55" s="81"/>
    </row>
    <row r="56" spans="1:25" x14ac:dyDescent="0.3">
      <c r="A56" s="10"/>
      <c r="B56" s="7"/>
      <c r="C56" s="5"/>
      <c r="D56" s="225"/>
      <c r="E56" s="245"/>
      <c r="F56" s="29"/>
      <c r="G56" s="81"/>
    </row>
    <row r="57" spans="1:25" x14ac:dyDescent="0.3">
      <c r="A57" s="10"/>
      <c r="B57" s="7" t="str">
        <f>WTB!B27</f>
        <v>Revisie opzetwerk</v>
      </c>
      <c r="C57" s="5"/>
      <c r="D57" s="225">
        <v>6000</v>
      </c>
      <c r="E57" s="245">
        <v>11600</v>
      </c>
      <c r="F57" s="29"/>
      <c r="G57" s="81"/>
    </row>
    <row r="58" spans="1:25" x14ac:dyDescent="0.3">
      <c r="A58" s="10"/>
      <c r="B58" s="7" t="str">
        <f>WTB!B26</f>
        <v>Koppelingen en assen opzetwerk</v>
      </c>
      <c r="C58" s="5"/>
      <c r="D58" s="225"/>
      <c r="E58" s="245"/>
      <c r="F58" s="29"/>
      <c r="G58" s="81"/>
    </row>
    <row r="59" spans="1:25" ht="18" thickBot="1" x14ac:dyDescent="0.35">
      <c r="A59" s="94"/>
      <c r="B59" s="95"/>
      <c r="C59" s="96"/>
      <c r="D59" s="233"/>
      <c r="E59" s="252"/>
      <c r="F59" s="97"/>
      <c r="G59" s="98"/>
    </row>
    <row r="60" spans="1:25" ht="18" thickBot="1" x14ac:dyDescent="0.35">
      <c r="A60" s="106" t="s">
        <v>26</v>
      </c>
      <c r="B60" s="107"/>
      <c r="C60" s="108"/>
      <c r="D60" s="227"/>
      <c r="E60" s="247"/>
      <c r="F60" s="111"/>
      <c r="G60" s="112"/>
    </row>
    <row r="61" spans="1:25" x14ac:dyDescent="0.3">
      <c r="A61" s="99"/>
      <c r="B61" s="100"/>
      <c r="C61" s="101"/>
      <c r="D61" s="231"/>
      <c r="E61" s="253"/>
      <c r="F61" s="104"/>
      <c r="G61" s="105"/>
    </row>
    <row r="62" spans="1:25" ht="18" x14ac:dyDescent="0.35">
      <c r="A62" s="175"/>
      <c r="B62" s="176" t="s">
        <v>27</v>
      </c>
      <c r="C62" s="177"/>
      <c r="D62" s="226"/>
      <c r="E62" s="246"/>
      <c r="F62" s="180"/>
      <c r="G62" s="181"/>
    </row>
    <row r="63" spans="1:25" s="2" customFormat="1" x14ac:dyDescent="0.3">
      <c r="A63" s="10"/>
      <c r="B63" s="7"/>
      <c r="C63" s="7"/>
      <c r="D63" s="225"/>
      <c r="E63" s="245"/>
      <c r="F63" s="29"/>
      <c r="G63" s="81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</row>
    <row r="64" spans="1:25" x14ac:dyDescent="0.3">
      <c r="A64" s="10"/>
      <c r="B64" s="7" t="s">
        <v>143</v>
      </c>
      <c r="C64" s="7"/>
      <c r="D64" s="225">
        <v>12500</v>
      </c>
      <c r="E64" s="245">
        <v>32700</v>
      </c>
      <c r="F64" s="29"/>
      <c r="G64" s="81"/>
    </row>
    <row r="65" spans="1:25" x14ac:dyDescent="0.3">
      <c r="A65" s="10"/>
      <c r="B65" s="7" t="s">
        <v>144</v>
      </c>
      <c r="C65" s="7"/>
      <c r="D65" s="225"/>
      <c r="E65" s="245"/>
      <c r="F65" s="29"/>
      <c r="G65" s="81"/>
    </row>
    <row r="66" spans="1:25" x14ac:dyDescent="0.3">
      <c r="A66" s="10"/>
      <c r="B66" s="7"/>
      <c r="C66" s="7"/>
      <c r="D66" s="225"/>
      <c r="E66" s="245"/>
      <c r="F66" s="29"/>
      <c r="G66" s="81"/>
    </row>
    <row r="67" spans="1:25" x14ac:dyDescent="0.3">
      <c r="A67" s="10"/>
      <c r="B67" s="7" t="s">
        <v>145</v>
      </c>
      <c r="C67" s="7"/>
      <c r="D67" s="225">
        <v>11250</v>
      </c>
      <c r="E67" s="245">
        <v>40510</v>
      </c>
      <c r="F67" s="29"/>
      <c r="G67" s="81"/>
    </row>
    <row r="68" spans="1:25" x14ac:dyDescent="0.3">
      <c r="A68" s="10"/>
      <c r="B68" s="7" t="s">
        <v>146</v>
      </c>
      <c r="C68" s="7"/>
      <c r="D68" s="225"/>
      <c r="E68" s="245"/>
      <c r="F68" s="29"/>
      <c r="G68" s="81"/>
    </row>
    <row r="69" spans="1:25" x14ac:dyDescent="0.3">
      <c r="A69" s="10"/>
      <c r="B69" s="7"/>
      <c r="C69" s="7"/>
      <c r="D69" s="225"/>
      <c r="E69" s="245"/>
      <c r="F69" s="29"/>
      <c r="G69" s="81"/>
    </row>
    <row r="70" spans="1:25" x14ac:dyDescent="0.3">
      <c r="A70" s="10"/>
      <c r="B70" s="7" t="s">
        <v>148</v>
      </c>
      <c r="C70" s="7"/>
      <c r="D70" s="225">
        <v>12500</v>
      </c>
      <c r="E70" s="245">
        <v>99300</v>
      </c>
      <c r="F70" s="29"/>
      <c r="G70" s="81"/>
    </row>
    <row r="71" spans="1:25" x14ac:dyDescent="0.3">
      <c r="A71" s="10"/>
      <c r="B71" s="7" t="s">
        <v>147</v>
      </c>
      <c r="C71" s="5"/>
      <c r="D71" s="225">
        <v>15000</v>
      </c>
      <c r="E71" s="245">
        <v>15540</v>
      </c>
      <c r="F71" s="29"/>
      <c r="G71" s="81"/>
    </row>
    <row r="72" spans="1:25" x14ac:dyDescent="0.3">
      <c r="A72" s="10"/>
      <c r="B72" s="7" t="s">
        <v>149</v>
      </c>
      <c r="C72" s="5"/>
      <c r="D72" s="225">
        <v>10000</v>
      </c>
      <c r="E72" s="245">
        <v>0</v>
      </c>
      <c r="F72" s="29"/>
      <c r="G72" s="81"/>
    </row>
    <row r="73" spans="1:25" x14ac:dyDescent="0.3">
      <c r="A73" s="10"/>
      <c r="B73" s="216" t="s">
        <v>227</v>
      </c>
      <c r="C73" s="216"/>
      <c r="D73" s="229">
        <v>0</v>
      </c>
      <c r="E73" s="250">
        <v>0</v>
      </c>
      <c r="F73" s="218"/>
      <c r="G73" s="219"/>
    </row>
    <row r="74" spans="1:25" ht="18" thickBot="1" x14ac:dyDescent="0.35">
      <c r="A74" s="10"/>
      <c r="B74" s="7"/>
      <c r="C74" s="7"/>
      <c r="D74" s="225"/>
      <c r="E74" s="245"/>
      <c r="F74" s="29"/>
      <c r="G74" s="81"/>
    </row>
    <row r="75" spans="1:25" ht="18" thickBot="1" x14ac:dyDescent="0.35">
      <c r="A75" s="106" t="s">
        <v>28</v>
      </c>
      <c r="B75" s="107"/>
      <c r="C75" s="108"/>
      <c r="D75" s="227"/>
      <c r="E75" s="247"/>
      <c r="F75" s="111"/>
      <c r="G75" s="112"/>
    </row>
    <row r="76" spans="1:25" x14ac:dyDescent="0.3">
      <c r="A76" s="10"/>
      <c r="B76" s="5"/>
      <c r="C76" s="5"/>
      <c r="D76" s="225"/>
      <c r="E76" s="245"/>
      <c r="F76" s="29"/>
      <c r="G76" s="81"/>
    </row>
    <row r="77" spans="1:25" ht="18" x14ac:dyDescent="0.35">
      <c r="A77" s="175"/>
      <c r="B77" s="176" t="s">
        <v>150</v>
      </c>
      <c r="C77" s="177"/>
      <c r="D77" s="226"/>
      <c r="E77" s="246"/>
      <c r="F77" s="180"/>
      <c r="G77" s="181"/>
    </row>
    <row r="78" spans="1:25" x14ac:dyDescent="0.3">
      <c r="A78" s="10"/>
      <c r="B78" s="7"/>
      <c r="C78" s="7"/>
      <c r="D78" s="225"/>
      <c r="E78" s="245"/>
      <c r="F78" s="29"/>
      <c r="G78" s="81"/>
    </row>
    <row r="79" spans="1:25" s="2" customFormat="1" x14ac:dyDescent="0.3">
      <c r="A79" s="10"/>
      <c r="B79" s="7" t="s">
        <v>151</v>
      </c>
      <c r="C79" s="5"/>
      <c r="D79" s="225">
        <v>21970</v>
      </c>
      <c r="E79" s="245">
        <v>93200</v>
      </c>
      <c r="F79" s="29"/>
      <c r="G79" s="81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</row>
    <row r="80" spans="1:25" x14ac:dyDescent="0.3">
      <c r="A80" s="10"/>
      <c r="B80" s="7" t="s">
        <v>152</v>
      </c>
      <c r="C80" s="5"/>
      <c r="D80" s="225"/>
      <c r="E80" s="245"/>
      <c r="F80" s="29"/>
      <c r="G80" s="81"/>
    </row>
    <row r="81" spans="1:25" x14ac:dyDescent="0.3">
      <c r="A81" s="10"/>
      <c r="B81" s="7" t="s">
        <v>153</v>
      </c>
      <c r="C81" s="5"/>
      <c r="D81" s="225"/>
      <c r="E81" s="245"/>
      <c r="F81" s="29"/>
      <c r="G81" s="81"/>
    </row>
    <row r="82" spans="1:25" x14ac:dyDescent="0.3">
      <c r="A82" s="10"/>
      <c r="B82" s="7" t="s">
        <v>156</v>
      </c>
      <c r="C82" s="5"/>
      <c r="D82" s="225"/>
      <c r="E82" s="245"/>
      <c r="F82" s="29"/>
      <c r="G82" s="81"/>
    </row>
    <row r="83" spans="1:25" x14ac:dyDescent="0.3">
      <c r="A83" s="10"/>
      <c r="B83" s="7" t="s">
        <v>157</v>
      </c>
      <c r="C83" s="5"/>
      <c r="D83" s="225"/>
      <c r="E83" s="254"/>
      <c r="F83" s="119"/>
      <c r="G83" s="81"/>
    </row>
    <row r="84" spans="1:25" ht="18" thickBot="1" x14ac:dyDescent="0.35">
      <c r="A84" s="10"/>
      <c r="B84" s="7"/>
      <c r="C84" s="5"/>
      <c r="D84" s="225"/>
      <c r="E84" s="254"/>
      <c r="F84" s="119"/>
      <c r="G84" s="81"/>
    </row>
    <row r="85" spans="1:25" ht="18" thickBot="1" x14ac:dyDescent="0.35">
      <c r="A85" s="106" t="s">
        <v>158</v>
      </c>
      <c r="B85" s="107"/>
      <c r="C85" s="108"/>
      <c r="D85" s="227"/>
      <c r="E85" s="247"/>
      <c r="F85" s="111"/>
      <c r="G85" s="112"/>
    </row>
    <row r="86" spans="1:25" x14ac:dyDescent="0.3">
      <c r="A86" s="193"/>
      <c r="B86" s="194"/>
      <c r="C86" s="195"/>
      <c r="D86" s="232"/>
      <c r="E86" s="255"/>
      <c r="F86" s="198"/>
      <c r="G86" s="196"/>
    </row>
    <row r="87" spans="1:25" ht="18" x14ac:dyDescent="0.35">
      <c r="A87" s="175"/>
      <c r="B87" s="176" t="s">
        <v>162</v>
      </c>
      <c r="C87" s="177"/>
      <c r="D87" s="226"/>
      <c r="E87" s="246"/>
      <c r="F87" s="180"/>
      <c r="G87" s="181"/>
    </row>
    <row r="88" spans="1:25" x14ac:dyDescent="0.3">
      <c r="A88" s="10"/>
      <c r="B88" s="7"/>
      <c r="C88" s="7"/>
      <c r="D88" s="225"/>
      <c r="E88" s="245"/>
      <c r="F88" s="29"/>
      <c r="G88" s="81"/>
    </row>
    <row r="89" spans="1:25" s="2" customFormat="1" x14ac:dyDescent="0.3">
      <c r="A89" s="193"/>
      <c r="B89" s="194" t="s">
        <v>163</v>
      </c>
      <c r="C89" s="195"/>
      <c r="D89" s="232">
        <v>500</v>
      </c>
      <c r="E89" s="255">
        <v>0</v>
      </c>
      <c r="F89" s="198"/>
      <c r="G89" s="196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</row>
    <row r="90" spans="1:25" x14ac:dyDescent="0.3">
      <c r="A90" s="10"/>
      <c r="B90" s="7" t="s">
        <v>164</v>
      </c>
      <c r="C90" s="7"/>
      <c r="D90" s="225">
        <v>5000</v>
      </c>
      <c r="E90" s="245">
        <v>0</v>
      </c>
      <c r="F90" s="29"/>
      <c r="G90" s="81"/>
    </row>
    <row r="91" spans="1:25" ht="18" thickBot="1" x14ac:dyDescent="0.35">
      <c r="A91" s="10"/>
      <c r="B91" s="7"/>
      <c r="C91" s="7"/>
      <c r="D91" s="225"/>
      <c r="E91" s="245"/>
      <c r="F91" s="29"/>
      <c r="G91" s="81"/>
    </row>
    <row r="92" spans="1:25" ht="18" thickBot="1" x14ac:dyDescent="0.35">
      <c r="A92" s="106" t="s">
        <v>167</v>
      </c>
      <c r="B92" s="107"/>
      <c r="C92" s="108"/>
      <c r="D92" s="227"/>
      <c r="E92" s="247"/>
      <c r="F92" s="111"/>
      <c r="G92" s="112"/>
    </row>
    <row r="93" spans="1:25" x14ac:dyDescent="0.3">
      <c r="A93" s="193"/>
      <c r="B93" s="194"/>
      <c r="C93" s="195"/>
      <c r="D93" s="232"/>
      <c r="E93" s="255"/>
      <c r="F93" s="198"/>
      <c r="G93" s="196"/>
    </row>
    <row r="94" spans="1:25" ht="18" thickBot="1" x14ac:dyDescent="0.35">
      <c r="A94" s="193"/>
      <c r="B94" s="194"/>
      <c r="C94" s="195"/>
      <c r="D94" s="232"/>
      <c r="E94" s="255"/>
      <c r="F94" s="198"/>
      <c r="G94" s="196"/>
    </row>
    <row r="95" spans="1:25" ht="18" thickBot="1" x14ac:dyDescent="0.35">
      <c r="A95" s="106" t="s">
        <v>29</v>
      </c>
      <c r="B95" s="107"/>
      <c r="C95" s="108"/>
      <c r="D95" s="227">
        <f>SUM(D14:D94)</f>
        <v>350720</v>
      </c>
      <c r="E95" s="247">
        <f>SUM(E14:E94)</f>
        <v>782076</v>
      </c>
      <c r="F95" s="111"/>
      <c r="G95" s="112"/>
    </row>
    <row r="96" spans="1:25" x14ac:dyDescent="0.3">
      <c r="A96" s="10"/>
      <c r="B96" s="117"/>
      <c r="C96" s="5"/>
      <c r="D96" s="225"/>
      <c r="E96" s="245"/>
      <c r="F96" s="29"/>
      <c r="G96" s="81"/>
    </row>
    <row r="97" spans="1:25" x14ac:dyDescent="0.3">
      <c r="A97" s="10"/>
      <c r="B97" s="5" t="s">
        <v>3</v>
      </c>
      <c r="C97" s="5"/>
      <c r="D97" s="225"/>
      <c r="E97" s="245"/>
      <c r="F97" s="29"/>
      <c r="G97" s="81"/>
    </row>
    <row r="98" spans="1:25" ht="18" x14ac:dyDescent="0.35">
      <c r="A98" s="3"/>
      <c r="B98" s="4" t="s">
        <v>4</v>
      </c>
      <c r="C98" s="4"/>
      <c r="D98" s="225"/>
      <c r="E98" s="245"/>
      <c r="F98" s="32"/>
      <c r="G98" s="82"/>
    </row>
    <row r="99" spans="1:25" ht="18" x14ac:dyDescent="0.35">
      <c r="A99" s="3"/>
      <c r="B99" s="4"/>
      <c r="C99" s="4"/>
      <c r="D99" s="225"/>
      <c r="E99" s="245"/>
      <c r="F99" s="32"/>
      <c r="G99" s="82"/>
    </row>
    <row r="100" spans="1:25" ht="18" x14ac:dyDescent="0.35">
      <c r="A100" s="3"/>
      <c r="B100" s="7" t="s">
        <v>168</v>
      </c>
      <c r="C100" s="4"/>
      <c r="D100" s="225">
        <v>35100</v>
      </c>
      <c r="E100" s="245">
        <v>59500</v>
      </c>
      <c r="F100" s="75"/>
      <c r="G100" s="82"/>
    </row>
    <row r="101" spans="1:25" ht="18" x14ac:dyDescent="0.35">
      <c r="A101" s="3"/>
      <c r="B101" s="7" t="s">
        <v>15</v>
      </c>
      <c r="C101" s="4"/>
      <c r="D101" s="225">
        <v>17600</v>
      </c>
      <c r="E101" s="245">
        <v>19100</v>
      </c>
      <c r="F101" s="75"/>
      <c r="G101" s="82"/>
    </row>
    <row r="102" spans="1:25" ht="18" x14ac:dyDescent="0.35">
      <c r="A102" s="3"/>
      <c r="B102" s="7" t="s">
        <v>172</v>
      </c>
      <c r="C102" s="4"/>
      <c r="D102" s="225">
        <v>28100</v>
      </c>
      <c r="E102" s="245">
        <v>114420</v>
      </c>
      <c r="F102" s="76"/>
      <c r="G102" s="82"/>
    </row>
    <row r="103" spans="1:25" ht="18" x14ac:dyDescent="0.35">
      <c r="A103" s="3"/>
      <c r="B103" s="7" t="s">
        <v>258</v>
      </c>
      <c r="C103" s="4"/>
      <c r="D103" s="225">
        <v>22500</v>
      </c>
      <c r="E103" s="245">
        <v>22500</v>
      </c>
      <c r="F103" s="76"/>
      <c r="G103" s="86"/>
    </row>
    <row r="104" spans="1:25" ht="18" x14ac:dyDescent="0.35">
      <c r="A104" s="3"/>
      <c r="B104" s="7" t="s">
        <v>259</v>
      </c>
      <c r="C104" s="4"/>
      <c r="D104" s="225"/>
      <c r="E104" s="245"/>
      <c r="F104" s="76"/>
      <c r="G104" s="86"/>
    </row>
    <row r="105" spans="1:25" ht="18" x14ac:dyDescent="0.35">
      <c r="A105" s="3"/>
      <c r="B105" s="7" t="s">
        <v>260</v>
      </c>
      <c r="C105" s="4"/>
      <c r="D105" s="225"/>
      <c r="E105" s="245"/>
      <c r="F105" s="76"/>
      <c r="G105" s="86"/>
    </row>
    <row r="106" spans="1:25" ht="18" x14ac:dyDescent="0.35">
      <c r="A106" s="3"/>
      <c r="B106" s="7"/>
      <c r="C106" s="4"/>
      <c r="D106" s="225"/>
      <c r="E106" s="245"/>
      <c r="F106" s="76"/>
      <c r="G106" s="86"/>
    </row>
    <row r="107" spans="1:25" x14ac:dyDescent="0.3">
      <c r="A107" s="6"/>
      <c r="B107" s="7" t="s">
        <v>173</v>
      </c>
      <c r="C107" s="7"/>
      <c r="D107" s="225">
        <v>28100</v>
      </c>
      <c r="E107" s="245">
        <v>116814.72</v>
      </c>
      <c r="F107" s="76"/>
      <c r="G107" s="82"/>
    </row>
    <row r="108" spans="1:25" x14ac:dyDescent="0.3">
      <c r="A108" s="6" t="s">
        <v>12</v>
      </c>
      <c r="B108" s="7" t="s">
        <v>14</v>
      </c>
      <c r="C108" s="7"/>
      <c r="D108" s="225">
        <v>14000</v>
      </c>
      <c r="E108" s="245">
        <v>37229.279999999999</v>
      </c>
      <c r="F108" s="76"/>
      <c r="G108" s="82"/>
    </row>
    <row r="109" spans="1:25" ht="18" thickBot="1" x14ac:dyDescent="0.35">
      <c r="A109" s="11"/>
      <c r="B109" s="8"/>
      <c r="C109" s="8"/>
      <c r="D109" s="233"/>
      <c r="E109" s="252"/>
      <c r="F109" s="31"/>
      <c r="G109" s="83"/>
    </row>
    <row r="110" spans="1:25" ht="18" thickBot="1" x14ac:dyDescent="0.35">
      <c r="A110" s="58" t="s">
        <v>5</v>
      </c>
      <c r="B110" s="59"/>
      <c r="C110" s="59"/>
      <c r="D110" s="234">
        <f>SUM(D96:D109)</f>
        <v>145400</v>
      </c>
      <c r="E110" s="256">
        <f>SUM(E96:E109)</f>
        <v>369564</v>
      </c>
      <c r="F110" s="62"/>
      <c r="G110" s="84">
        <f>SUM(G100:G108)</f>
        <v>0</v>
      </c>
    </row>
    <row r="111" spans="1:25" s="48" customFormat="1" x14ac:dyDescent="0.3">
      <c r="A111" s="22"/>
      <c r="B111" s="23"/>
      <c r="C111" s="23"/>
      <c r="D111" s="24"/>
      <c r="E111" s="257"/>
      <c r="F111" s="33"/>
      <c r="G111" s="85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</row>
    <row r="112" spans="1:25" x14ac:dyDescent="0.3">
      <c r="A112" s="26"/>
      <c r="B112" s="28" t="s">
        <v>13</v>
      </c>
      <c r="C112" s="27"/>
      <c r="D112" s="225">
        <v>300</v>
      </c>
      <c r="E112" s="251"/>
      <c r="F112" s="34"/>
      <c r="G112" s="86"/>
    </row>
    <row r="113" spans="1:25" ht="18" thickBot="1" x14ac:dyDescent="0.35">
      <c r="A113" s="38"/>
      <c r="B113" s="39"/>
      <c r="C113" s="39"/>
      <c r="D113" s="40"/>
      <c r="E113" s="258"/>
      <c r="F113" s="42"/>
      <c r="G113" s="86" t="s">
        <v>12</v>
      </c>
    </row>
    <row r="114" spans="1:25" x14ac:dyDescent="0.3">
      <c r="A114" s="63" t="s">
        <v>20</v>
      </c>
      <c r="B114" s="45"/>
      <c r="C114" s="45"/>
      <c r="D114" s="64"/>
      <c r="E114" s="241"/>
      <c r="F114" s="65"/>
      <c r="G114" s="77">
        <f>(G95+G110+G112)</f>
        <v>0</v>
      </c>
    </row>
    <row r="115" spans="1:25" s="48" customFormat="1" ht="18" thickBot="1" x14ac:dyDescent="0.35">
      <c r="A115" s="66"/>
      <c r="B115" s="50"/>
      <c r="C115" s="50"/>
      <c r="D115" s="67"/>
      <c r="E115" s="242"/>
      <c r="F115" s="68"/>
      <c r="G115" s="79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</row>
    <row r="116" spans="1:25" s="48" customFormat="1" ht="18" thickBot="1" x14ac:dyDescent="0.35">
      <c r="A116" s="17"/>
      <c r="B116" s="18"/>
      <c r="C116" s="19"/>
      <c r="D116" s="20"/>
      <c r="E116" s="259"/>
      <c r="F116" s="35"/>
      <c r="G116" s="88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</row>
    <row r="117" spans="1:25" x14ac:dyDescent="0.3">
      <c r="A117" s="49"/>
      <c r="B117" s="67"/>
      <c r="C117" s="67"/>
      <c r="D117" s="67"/>
      <c r="E117" s="242"/>
      <c r="F117" s="67"/>
      <c r="G117" s="78"/>
    </row>
    <row r="118" spans="1:25" s="48" customFormat="1" ht="18" thickBot="1" x14ac:dyDescent="0.35">
      <c r="A118" s="284" t="s">
        <v>16</v>
      </c>
      <c r="B118" s="285"/>
      <c r="C118" s="285"/>
      <c r="D118" s="285"/>
      <c r="E118" s="285"/>
      <c r="F118" s="285"/>
      <c r="G118" s="80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</row>
    <row r="119" spans="1:25" s="48" customFormat="1" x14ac:dyDescent="0.3">
      <c r="A119" s="44"/>
      <c r="B119" s="91" t="s">
        <v>169</v>
      </c>
      <c r="C119" s="64"/>
      <c r="D119" s="64"/>
      <c r="E119" s="260"/>
      <c r="F119" s="70"/>
      <c r="G119" s="8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</row>
    <row r="120" spans="1:25" s="48" customFormat="1" x14ac:dyDescent="0.3">
      <c r="A120" s="49"/>
      <c r="B120" s="71"/>
      <c r="C120" s="67"/>
      <c r="D120" s="67"/>
      <c r="E120" s="261"/>
      <c r="F120" s="200"/>
      <c r="G120" s="9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</row>
    <row r="121" spans="1:25" s="48" customFormat="1" x14ac:dyDescent="0.3">
      <c r="A121" s="49"/>
      <c r="B121" s="71"/>
      <c r="C121" s="67"/>
      <c r="D121" s="67"/>
      <c r="E121" s="286"/>
      <c r="F121" s="287"/>
      <c r="G121" s="92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</row>
    <row r="122" spans="1:25" s="48" customFormat="1" x14ac:dyDescent="0.3">
      <c r="A122" s="49"/>
      <c r="B122" s="71"/>
      <c r="C122" s="67"/>
      <c r="D122" s="67"/>
      <c r="E122" s="261"/>
      <c r="F122" s="200"/>
      <c r="G122" s="90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</row>
    <row r="123" spans="1:25" s="48" customFormat="1" ht="18" thickBot="1" x14ac:dyDescent="0.35">
      <c r="A123" s="73"/>
      <c r="B123" s="74"/>
      <c r="C123" s="56"/>
      <c r="D123" s="56"/>
      <c r="E123" s="244"/>
      <c r="F123" s="56"/>
      <c r="G123" s="80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</row>
    <row r="124" spans="1:25" s="48" customFormat="1" x14ac:dyDescent="0.3">
      <c r="A124" s="1"/>
      <c r="B124" s="1"/>
      <c r="C124" s="1"/>
      <c r="D124" s="14"/>
      <c r="E124" s="262"/>
      <c r="F124" s="14"/>
      <c r="G124" s="87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</row>
    <row r="125" spans="1:25" x14ac:dyDescent="0.3">
      <c r="A125" s="14"/>
    </row>
    <row r="127" spans="1:25" x14ac:dyDescent="0.3">
      <c r="A127" s="15"/>
    </row>
  </sheetData>
  <mergeCells count="2">
    <mergeCell ref="A118:F118"/>
    <mergeCell ref="E121:F121"/>
  </mergeCells>
  <pageMargins left="0.59055118110236227" right="0.59055118110236227" top="0.51181102362204722" bottom="0.47244094488188981" header="0.51181102362204722" footer="0.51181102362204722"/>
  <pageSetup paperSize="9" scale="43" fitToHeight="2" orientation="portrait" r:id="rId1"/>
  <headerFooter alignWithMargins="0"/>
  <rowBreaks count="1" manualBreakCount="1">
    <brk id="95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0"/>
  <sheetViews>
    <sheetView topLeftCell="A136" zoomScale="75" zoomScaleNormal="75" zoomScaleSheetLayoutView="70" workbookViewId="0">
      <selection activeCell="F222" sqref="F222"/>
    </sheetView>
  </sheetViews>
  <sheetFormatPr defaultColWidth="9.109375" defaultRowHeight="17.399999999999999" x14ac:dyDescent="0.3"/>
  <cols>
    <col min="1" max="1" width="3.6640625" style="1" customWidth="1"/>
    <col min="2" max="2" width="83.109375" style="1" customWidth="1"/>
    <col min="3" max="3" width="13.88671875" style="1" hidden="1" customWidth="1"/>
    <col min="4" max="4" width="14.109375" style="1" customWidth="1"/>
    <col min="5" max="5" width="22.6640625" style="13" bestFit="1" customWidth="1"/>
    <col min="6" max="6" width="19.88671875" style="1" customWidth="1"/>
    <col min="7" max="7" width="21.109375" style="87" customWidth="1"/>
    <col min="8" max="8" width="26.109375" style="203" customWidth="1"/>
    <col min="9" max="9" width="60.109375" style="208" customWidth="1"/>
    <col min="10" max="10" width="21" style="208" customWidth="1"/>
    <col min="11" max="11" width="13.44140625" style="208" customWidth="1"/>
    <col min="12" max="12" width="22" style="203" customWidth="1"/>
    <col min="13" max="13" width="19.33203125" style="1" customWidth="1"/>
    <col min="14" max="14" width="25.5546875" style="203" customWidth="1"/>
    <col min="15" max="20" width="25.5546875" style="1" customWidth="1"/>
    <col min="21" max="16384" width="9.109375" style="1"/>
  </cols>
  <sheetData>
    <row r="1" spans="1:14" s="48" customFormat="1" x14ac:dyDescent="0.3">
      <c r="A1" s="44"/>
      <c r="B1" s="45" t="s">
        <v>31</v>
      </c>
      <c r="C1" s="45"/>
      <c r="D1" s="45"/>
      <c r="E1" s="46"/>
      <c r="F1" s="47"/>
      <c r="G1" s="77" t="s">
        <v>30</v>
      </c>
      <c r="H1" s="201"/>
      <c r="I1" s="208"/>
      <c r="J1" s="208"/>
      <c r="K1" s="208"/>
      <c r="L1" s="201"/>
      <c r="N1" s="201"/>
    </row>
    <row r="2" spans="1:14" s="48" customFormat="1" x14ac:dyDescent="0.3">
      <c r="A2" s="49"/>
      <c r="B2" s="50" t="s">
        <v>32</v>
      </c>
      <c r="C2" s="50"/>
      <c r="D2" s="50"/>
      <c r="E2" s="51"/>
      <c r="F2" s="52"/>
      <c r="G2" s="78"/>
      <c r="H2" s="201"/>
      <c r="I2" s="208"/>
      <c r="J2" s="208"/>
      <c r="K2" s="208"/>
      <c r="L2" s="201"/>
      <c r="N2" s="201"/>
    </row>
    <row r="3" spans="1:14" s="48" customFormat="1" x14ac:dyDescent="0.3">
      <c r="A3" s="49"/>
      <c r="B3" s="50" t="s">
        <v>33</v>
      </c>
      <c r="C3" s="50"/>
      <c r="D3" s="53"/>
      <c r="E3" s="54"/>
      <c r="F3" s="50"/>
      <c r="G3" s="79"/>
      <c r="H3" s="201"/>
      <c r="I3" s="208"/>
      <c r="J3" s="208"/>
      <c r="K3" s="208"/>
      <c r="L3" s="201"/>
      <c r="N3" s="201"/>
    </row>
    <row r="4" spans="1:14" s="48" customFormat="1" x14ac:dyDescent="0.3">
      <c r="A4" s="49"/>
      <c r="B4" s="50" t="s">
        <v>34</v>
      </c>
      <c r="C4" s="50"/>
      <c r="D4" s="50"/>
      <c r="E4" s="54"/>
      <c r="F4" s="50"/>
      <c r="G4" s="79"/>
      <c r="H4" s="201"/>
      <c r="I4" s="208"/>
      <c r="J4" s="208"/>
      <c r="K4" s="208"/>
      <c r="L4" s="201"/>
      <c r="N4" s="201"/>
    </row>
    <row r="5" spans="1:14" s="48" customFormat="1" x14ac:dyDescent="0.3">
      <c r="A5" s="49"/>
      <c r="B5" s="50" t="s">
        <v>35</v>
      </c>
      <c r="C5" s="50"/>
      <c r="D5" s="50"/>
      <c r="E5" s="54"/>
      <c r="F5" s="50"/>
      <c r="G5" s="79"/>
      <c r="H5" s="201"/>
      <c r="I5" s="208"/>
      <c r="J5" s="208"/>
      <c r="K5" s="208"/>
      <c r="L5" s="201"/>
      <c r="N5" s="201"/>
    </row>
    <row r="6" spans="1:14" s="48" customFormat="1" x14ac:dyDescent="0.3">
      <c r="A6" s="49"/>
      <c r="B6" s="50" t="s">
        <v>12</v>
      </c>
      <c r="C6" s="50"/>
      <c r="D6" s="50"/>
      <c r="E6" s="54"/>
      <c r="F6" s="50"/>
      <c r="G6" s="79"/>
      <c r="H6" s="201"/>
      <c r="I6" s="208"/>
      <c r="J6" s="208"/>
      <c r="K6" s="208"/>
      <c r="L6" s="201"/>
      <c r="N6" s="201"/>
    </row>
    <row r="7" spans="1:14" s="48" customFormat="1" x14ac:dyDescent="0.3">
      <c r="A7" s="49"/>
      <c r="B7" s="50" t="s">
        <v>36</v>
      </c>
      <c r="C7" s="50"/>
      <c r="D7" s="50"/>
      <c r="E7" s="54"/>
      <c r="F7" s="50"/>
      <c r="G7" s="79"/>
      <c r="H7" s="201" t="s">
        <v>175</v>
      </c>
      <c r="I7" s="208"/>
      <c r="J7" s="208"/>
      <c r="K7" s="208"/>
      <c r="L7" s="201"/>
      <c r="N7" s="201"/>
    </row>
    <row r="8" spans="1:14" s="48" customFormat="1" x14ac:dyDescent="0.3">
      <c r="A8" s="49"/>
      <c r="B8" s="50" t="s">
        <v>12</v>
      </c>
      <c r="C8" s="50"/>
      <c r="D8" s="50"/>
      <c r="E8" s="54"/>
      <c r="F8" s="50"/>
      <c r="G8" s="79"/>
      <c r="H8" s="201"/>
      <c r="I8" s="208"/>
      <c r="J8" s="208"/>
      <c r="K8" s="208"/>
      <c r="L8" s="201"/>
      <c r="N8" s="201"/>
    </row>
    <row r="9" spans="1:14" s="48" customFormat="1" x14ac:dyDescent="0.3">
      <c r="A9" s="49"/>
      <c r="B9" s="50" t="s">
        <v>12</v>
      </c>
      <c r="C9" s="50"/>
      <c r="D9" s="50" t="s">
        <v>0</v>
      </c>
      <c r="E9" s="54" t="s">
        <v>1</v>
      </c>
      <c r="F9" s="50" t="s">
        <v>8</v>
      </c>
      <c r="G9" s="79" t="s">
        <v>2</v>
      </c>
      <c r="H9" s="209"/>
      <c r="I9" s="208"/>
      <c r="J9" s="208"/>
      <c r="K9" s="208"/>
      <c r="L9" s="201"/>
      <c r="N9" s="201"/>
    </row>
    <row r="10" spans="1:14" s="48" customFormat="1" x14ac:dyDescent="0.3">
      <c r="A10" s="49"/>
      <c r="B10" s="50" t="s">
        <v>19</v>
      </c>
      <c r="C10" s="50"/>
      <c r="D10" s="50"/>
      <c r="E10" s="54" t="s">
        <v>6</v>
      </c>
      <c r="F10" s="50" t="s">
        <v>9</v>
      </c>
      <c r="G10" s="79" t="s">
        <v>10</v>
      </c>
      <c r="H10" s="209"/>
      <c r="I10" s="208"/>
      <c r="J10" s="208"/>
      <c r="K10" s="208"/>
      <c r="L10" s="201"/>
      <c r="N10" s="201"/>
    </row>
    <row r="11" spans="1:14" s="48" customFormat="1" ht="18" thickBot="1" x14ac:dyDescent="0.35">
      <c r="A11" s="55"/>
      <c r="B11" s="56"/>
      <c r="C11" s="56"/>
      <c r="D11" s="56"/>
      <c r="E11" s="57" t="s">
        <v>7</v>
      </c>
      <c r="F11" s="56"/>
      <c r="G11" s="80"/>
      <c r="H11" s="210"/>
      <c r="I11" s="208"/>
      <c r="J11" s="208"/>
      <c r="K11" s="208"/>
      <c r="L11" s="201"/>
      <c r="N11" s="201"/>
    </row>
    <row r="12" spans="1:14" s="2" customFormat="1" x14ac:dyDescent="0.3">
      <c r="A12" s="10"/>
      <c r="B12" s="23"/>
      <c r="C12" s="5"/>
      <c r="D12" s="7"/>
      <c r="E12" s="9"/>
      <c r="F12" s="29"/>
      <c r="G12" s="81"/>
      <c r="H12" s="211"/>
      <c r="I12" s="208"/>
      <c r="J12" s="208"/>
      <c r="K12" s="208"/>
      <c r="L12" s="202"/>
      <c r="N12" s="202"/>
    </row>
    <row r="13" spans="1:14" s="2" customFormat="1" ht="18" x14ac:dyDescent="0.35">
      <c r="A13" s="175"/>
      <c r="B13" s="176" t="s">
        <v>37</v>
      </c>
      <c r="C13" s="177"/>
      <c r="D13" s="178"/>
      <c r="E13" s="179"/>
      <c r="F13" s="180"/>
      <c r="G13" s="181"/>
      <c r="H13" s="212"/>
      <c r="I13" s="208"/>
      <c r="J13" s="208"/>
      <c r="K13" s="208"/>
      <c r="L13" s="202"/>
      <c r="N13" s="202"/>
    </row>
    <row r="14" spans="1:14" s="2" customFormat="1" x14ac:dyDescent="0.3">
      <c r="A14" s="10"/>
      <c r="B14" s="28"/>
      <c r="C14" s="5"/>
      <c r="D14" s="7"/>
      <c r="E14" s="9"/>
      <c r="F14" s="29"/>
      <c r="G14" s="81"/>
      <c r="H14" s="212"/>
      <c r="I14" s="208"/>
      <c r="J14" s="208"/>
      <c r="K14" s="208"/>
      <c r="L14" s="202"/>
      <c r="N14" s="202"/>
    </row>
    <row r="15" spans="1:14" s="2" customFormat="1" x14ac:dyDescent="0.3">
      <c r="A15" s="10"/>
      <c r="B15" s="28" t="s">
        <v>159</v>
      </c>
      <c r="C15" s="5"/>
      <c r="D15" s="7" t="s">
        <v>140</v>
      </c>
      <c r="E15" s="9">
        <v>1</v>
      </c>
      <c r="F15" s="29">
        <v>5000</v>
      </c>
      <c r="G15" s="81">
        <f>E15*F15</f>
        <v>5000</v>
      </c>
      <c r="H15" s="211"/>
      <c r="I15" s="208"/>
      <c r="J15" s="208"/>
      <c r="K15" s="208"/>
      <c r="L15" s="202"/>
      <c r="N15" s="202"/>
    </row>
    <row r="16" spans="1:14" s="2" customFormat="1" x14ac:dyDescent="0.3">
      <c r="A16" s="10"/>
      <c r="B16" s="28"/>
      <c r="C16" s="5"/>
      <c r="D16" s="7"/>
      <c r="E16" s="9"/>
      <c r="F16" s="29"/>
      <c r="G16" s="81"/>
      <c r="H16" s="211">
        <f>G17</f>
        <v>17500</v>
      </c>
      <c r="I16" s="208"/>
      <c r="J16" s="208"/>
      <c r="K16" s="208"/>
      <c r="L16" s="202"/>
      <c r="N16" s="202">
        <f>SUM(M17:M21)</f>
        <v>20175</v>
      </c>
    </row>
    <row r="17" spans="1:16" s="2" customFormat="1" ht="18" x14ac:dyDescent="0.35">
      <c r="A17" s="10"/>
      <c r="B17" s="28" t="s">
        <v>160</v>
      </c>
      <c r="C17" s="5"/>
      <c r="D17" s="7" t="s">
        <v>140</v>
      </c>
      <c r="E17" s="9">
        <v>1</v>
      </c>
      <c r="F17" s="29">
        <v>17500</v>
      </c>
      <c r="G17" s="81">
        <f>E17*F17</f>
        <v>17500</v>
      </c>
      <c r="H17" s="211"/>
      <c r="I17" s="208" t="s">
        <v>178</v>
      </c>
      <c r="J17" s="208">
        <v>120010</v>
      </c>
      <c r="K17" s="208">
        <v>1</v>
      </c>
      <c r="L17" s="206">
        <v>6612</v>
      </c>
      <c r="M17" s="223">
        <f>K17*L17</f>
        <v>6612</v>
      </c>
      <c r="N17" s="206"/>
      <c r="O17" s="204"/>
      <c r="P17" s="204"/>
    </row>
    <row r="18" spans="1:16" s="2" customFormat="1" ht="18" x14ac:dyDescent="0.35">
      <c r="A18" s="10"/>
      <c r="B18" s="28"/>
      <c r="C18" s="5"/>
      <c r="D18" s="7"/>
      <c r="E18" s="9"/>
      <c r="F18" s="29"/>
      <c r="G18" s="81"/>
      <c r="H18" s="211"/>
      <c r="I18" s="208" t="s">
        <v>179</v>
      </c>
      <c r="J18" s="208">
        <v>120020</v>
      </c>
      <c r="K18" s="208">
        <v>1</v>
      </c>
      <c r="L18" s="206">
        <v>600</v>
      </c>
      <c r="M18" s="223">
        <f t="shared" ref="M18:M28" si="0">K18*L18</f>
        <v>600</v>
      </c>
      <c r="N18" s="206"/>
      <c r="O18" s="204"/>
      <c r="P18" s="204"/>
    </row>
    <row r="19" spans="1:16" s="2" customFormat="1" ht="18" x14ac:dyDescent="0.35">
      <c r="A19" s="10"/>
      <c r="B19" s="28"/>
      <c r="C19" s="5"/>
      <c r="D19" s="7"/>
      <c r="E19" s="9"/>
      <c r="F19" s="29"/>
      <c r="G19" s="81"/>
      <c r="H19" s="211"/>
      <c r="I19" s="208" t="s">
        <v>180</v>
      </c>
      <c r="J19" s="208">
        <v>120030</v>
      </c>
      <c r="K19" s="208">
        <v>1</v>
      </c>
      <c r="L19" s="206">
        <v>4696</v>
      </c>
      <c r="M19" s="223">
        <f t="shared" si="0"/>
        <v>4696</v>
      </c>
      <c r="N19" s="206"/>
      <c r="O19" s="204"/>
      <c r="P19" s="204"/>
    </row>
    <row r="20" spans="1:16" s="2" customFormat="1" ht="18" x14ac:dyDescent="0.35">
      <c r="A20" s="10"/>
      <c r="B20" s="28"/>
      <c r="C20" s="5"/>
      <c r="D20" s="7"/>
      <c r="E20" s="9"/>
      <c r="F20" s="29"/>
      <c r="G20" s="81"/>
      <c r="H20" s="211"/>
      <c r="I20" s="208" t="s">
        <v>181</v>
      </c>
      <c r="J20" s="208">
        <v>120040</v>
      </c>
      <c r="K20" s="208">
        <v>1</v>
      </c>
      <c r="L20" s="206">
        <v>1996</v>
      </c>
      <c r="M20" s="223">
        <f t="shared" si="0"/>
        <v>1996</v>
      </c>
      <c r="N20" s="206"/>
      <c r="O20" s="204"/>
      <c r="P20" s="204"/>
    </row>
    <row r="21" spans="1:16" s="48" customFormat="1" ht="18" x14ac:dyDescent="0.35">
      <c r="A21" s="10"/>
      <c r="B21" s="28"/>
      <c r="C21" s="5"/>
      <c r="D21" s="7"/>
      <c r="E21" s="9"/>
      <c r="F21" s="29"/>
      <c r="G21" s="81"/>
      <c r="H21" s="211"/>
      <c r="I21" s="208" t="s">
        <v>182</v>
      </c>
      <c r="J21" s="208">
        <v>120050</v>
      </c>
      <c r="K21" s="208">
        <v>1</v>
      </c>
      <c r="L21" s="206">
        <v>6271</v>
      </c>
      <c r="M21" s="223">
        <f t="shared" si="0"/>
        <v>6271</v>
      </c>
      <c r="N21" s="206"/>
      <c r="O21" s="204"/>
      <c r="P21" s="204"/>
    </row>
    <row r="22" spans="1:16" s="2" customFormat="1" ht="18" x14ac:dyDescent="0.35">
      <c r="A22" s="10"/>
      <c r="B22" s="28"/>
      <c r="C22" s="5"/>
      <c r="D22" s="7"/>
      <c r="E22" s="9"/>
      <c r="F22" s="29"/>
      <c r="G22" s="81"/>
      <c r="H22" s="211">
        <f>G23</f>
        <v>17500</v>
      </c>
      <c r="I22" s="208"/>
      <c r="J22" s="208"/>
      <c r="K22" s="208"/>
      <c r="L22" s="206"/>
      <c r="M22" s="205"/>
      <c r="N22" s="206">
        <f>SUM(M23:M28)</f>
        <v>21725</v>
      </c>
      <c r="O22" s="204"/>
      <c r="P22" s="204"/>
    </row>
    <row r="23" spans="1:16" s="2" customFormat="1" ht="18" x14ac:dyDescent="0.35">
      <c r="A23" s="10"/>
      <c r="B23" s="37" t="s">
        <v>161</v>
      </c>
      <c r="C23" s="5"/>
      <c r="D23" s="7" t="s">
        <v>140</v>
      </c>
      <c r="E23" s="9">
        <v>1</v>
      </c>
      <c r="F23" s="29">
        <v>17500</v>
      </c>
      <c r="G23" s="81">
        <f>E23*F23</f>
        <v>17500</v>
      </c>
      <c r="H23" s="211"/>
      <c r="I23" s="208" t="s">
        <v>183</v>
      </c>
      <c r="J23" s="208">
        <v>120110</v>
      </c>
      <c r="K23" s="208">
        <v>1</v>
      </c>
      <c r="L23" s="206">
        <v>6271</v>
      </c>
      <c r="M23" s="223">
        <f t="shared" si="0"/>
        <v>6271</v>
      </c>
      <c r="N23" s="206"/>
      <c r="O23" s="204"/>
      <c r="P23" s="204"/>
    </row>
    <row r="24" spans="1:16" s="2" customFormat="1" ht="18" x14ac:dyDescent="0.35">
      <c r="A24" s="10"/>
      <c r="B24" s="37"/>
      <c r="C24" s="5"/>
      <c r="D24" s="7"/>
      <c r="E24" s="9"/>
      <c r="F24" s="29"/>
      <c r="G24" s="81"/>
      <c r="H24" s="211"/>
      <c r="I24" s="208" t="s">
        <v>184</v>
      </c>
      <c r="J24" s="208">
        <v>120120</v>
      </c>
      <c r="K24" s="208">
        <v>1</v>
      </c>
      <c r="L24" s="206">
        <v>1996</v>
      </c>
      <c r="M24" s="223">
        <f t="shared" si="0"/>
        <v>1996</v>
      </c>
      <c r="N24" s="206"/>
      <c r="O24" s="204"/>
      <c r="P24" s="204"/>
    </row>
    <row r="25" spans="1:16" s="2" customFormat="1" ht="18" x14ac:dyDescent="0.35">
      <c r="A25" s="10"/>
      <c r="B25" s="37"/>
      <c r="C25" s="5"/>
      <c r="D25" s="7"/>
      <c r="E25" s="9"/>
      <c r="F25" s="29"/>
      <c r="G25" s="81"/>
      <c r="H25" s="211"/>
      <c r="I25" s="208" t="s">
        <v>185</v>
      </c>
      <c r="J25" s="208">
        <v>120130</v>
      </c>
      <c r="K25" s="208">
        <v>1</v>
      </c>
      <c r="L25" s="206">
        <v>4696</v>
      </c>
      <c r="M25" s="223">
        <f t="shared" si="0"/>
        <v>4696</v>
      </c>
      <c r="N25" s="206"/>
      <c r="O25" s="204"/>
      <c r="P25" s="204"/>
    </row>
    <row r="26" spans="1:16" s="2" customFormat="1" ht="18" x14ac:dyDescent="0.35">
      <c r="A26" s="10"/>
      <c r="B26" s="37"/>
      <c r="C26" s="5"/>
      <c r="D26" s="7"/>
      <c r="E26" s="9"/>
      <c r="F26" s="29"/>
      <c r="G26" s="81"/>
      <c r="H26" s="211"/>
      <c r="I26" s="208" t="s">
        <v>186</v>
      </c>
      <c r="J26" s="208">
        <v>120140</v>
      </c>
      <c r="K26" s="208">
        <v>1</v>
      </c>
      <c r="L26" s="206">
        <v>600</v>
      </c>
      <c r="M26" s="223">
        <f t="shared" si="0"/>
        <v>600</v>
      </c>
      <c r="N26" s="206"/>
      <c r="O26" s="204"/>
      <c r="P26" s="204"/>
    </row>
    <row r="27" spans="1:16" s="2" customFormat="1" ht="18" x14ac:dyDescent="0.35">
      <c r="A27" s="10"/>
      <c r="B27" s="37"/>
      <c r="C27" s="5"/>
      <c r="D27" s="7"/>
      <c r="E27" s="9"/>
      <c r="F27" s="29"/>
      <c r="G27" s="81"/>
      <c r="H27" s="211"/>
      <c r="I27" s="208" t="s">
        <v>187</v>
      </c>
      <c r="J27" s="208">
        <v>120150</v>
      </c>
      <c r="K27" s="208">
        <v>1</v>
      </c>
      <c r="L27" s="206">
        <v>6612</v>
      </c>
      <c r="M27" s="223">
        <f t="shared" si="0"/>
        <v>6612</v>
      </c>
      <c r="N27" s="206"/>
      <c r="O27" s="204"/>
      <c r="P27" s="204"/>
    </row>
    <row r="28" spans="1:16" s="2" customFormat="1" ht="18" x14ac:dyDescent="0.35">
      <c r="A28" s="10"/>
      <c r="B28" s="37"/>
      <c r="C28" s="5"/>
      <c r="D28" s="7"/>
      <c r="E28" s="9"/>
      <c r="F28" s="29"/>
      <c r="G28" s="81"/>
      <c r="H28" s="211"/>
      <c r="I28" s="208" t="s">
        <v>206</v>
      </c>
      <c r="J28" s="208">
        <v>120160</v>
      </c>
      <c r="K28" s="208">
        <v>1</v>
      </c>
      <c r="L28" s="206">
        <v>1550</v>
      </c>
      <c r="M28" s="223">
        <f t="shared" si="0"/>
        <v>1550</v>
      </c>
      <c r="N28" s="206"/>
      <c r="O28" s="204"/>
      <c r="P28" s="204"/>
    </row>
    <row r="29" spans="1:16" s="2" customFormat="1" ht="18" x14ac:dyDescent="0.35">
      <c r="A29" s="10"/>
      <c r="B29" s="37"/>
      <c r="C29" s="5"/>
      <c r="D29" s="7"/>
      <c r="E29" s="9"/>
      <c r="F29" s="29"/>
      <c r="G29" s="81"/>
      <c r="H29" s="211"/>
      <c r="I29" s="208"/>
      <c r="J29" s="208"/>
      <c r="K29" s="208"/>
      <c r="L29" s="206"/>
      <c r="M29" s="205"/>
      <c r="N29" s="206"/>
      <c r="O29" s="204"/>
      <c r="P29" s="204"/>
    </row>
    <row r="30" spans="1:16" s="2" customFormat="1" ht="18" x14ac:dyDescent="0.35">
      <c r="A30" s="10"/>
      <c r="B30" s="37"/>
      <c r="C30" s="5"/>
      <c r="D30" s="7"/>
      <c r="E30" s="9"/>
      <c r="F30" s="29"/>
      <c r="G30" s="81"/>
      <c r="H30" s="211"/>
      <c r="I30" s="208"/>
      <c r="J30" s="208"/>
      <c r="K30" s="208"/>
      <c r="L30" s="206"/>
      <c r="M30" s="205"/>
      <c r="N30" s="206"/>
      <c r="O30" s="204"/>
      <c r="P30" s="204"/>
    </row>
    <row r="31" spans="1:16" s="2" customFormat="1" ht="18" x14ac:dyDescent="0.35">
      <c r="A31" s="10"/>
      <c r="B31" s="37"/>
      <c r="C31" s="5"/>
      <c r="D31" s="7"/>
      <c r="E31" s="9"/>
      <c r="F31" s="29"/>
      <c r="G31" s="81"/>
      <c r="H31" s="211"/>
      <c r="I31" s="208"/>
      <c r="J31" s="208"/>
      <c r="K31" s="208"/>
      <c r="L31" s="206"/>
      <c r="M31" s="205"/>
      <c r="N31" s="206"/>
      <c r="O31" s="204"/>
      <c r="P31" s="204"/>
    </row>
    <row r="32" spans="1:16" s="2" customFormat="1" ht="18" x14ac:dyDescent="0.35">
      <c r="A32" s="10"/>
      <c r="B32" s="37"/>
      <c r="C32" s="5"/>
      <c r="D32" s="7"/>
      <c r="E32" s="9"/>
      <c r="F32" s="29"/>
      <c r="G32" s="81"/>
      <c r="H32" s="211">
        <f>G33</f>
        <v>1500</v>
      </c>
      <c r="I32" s="208"/>
      <c r="J32" s="208"/>
      <c r="K32" s="208"/>
      <c r="L32" s="206"/>
      <c r="M32" s="205"/>
      <c r="N32" s="206">
        <f>SUM(M33:M34)</f>
        <v>1600</v>
      </c>
      <c r="O32" s="204"/>
      <c r="P32" s="204"/>
    </row>
    <row r="33" spans="1:16" s="2" customFormat="1" ht="18" x14ac:dyDescent="0.35">
      <c r="A33" s="10"/>
      <c r="B33" s="37" t="s">
        <v>165</v>
      </c>
      <c r="C33" s="5"/>
      <c r="D33" s="7" t="s">
        <v>140</v>
      </c>
      <c r="E33" s="9">
        <v>1</v>
      </c>
      <c r="F33" s="29">
        <v>1500</v>
      </c>
      <c r="G33" s="81">
        <f>E33*F33</f>
        <v>1500</v>
      </c>
      <c r="H33" s="212"/>
      <c r="I33" s="208" t="s">
        <v>198</v>
      </c>
      <c r="J33" s="208">
        <v>400020</v>
      </c>
      <c r="K33" s="208">
        <v>1</v>
      </c>
      <c r="L33" s="206">
        <v>800</v>
      </c>
      <c r="M33" s="223">
        <f>K33*L33</f>
        <v>800</v>
      </c>
      <c r="N33" s="206"/>
      <c r="O33" s="204"/>
      <c r="P33" s="204"/>
    </row>
    <row r="34" spans="1:16" s="2" customFormat="1" ht="18" x14ac:dyDescent="0.35">
      <c r="A34" s="10"/>
      <c r="B34" s="37"/>
      <c r="C34" s="5"/>
      <c r="D34" s="7"/>
      <c r="E34" s="9"/>
      <c r="F34" s="29"/>
      <c r="G34" s="81"/>
      <c r="H34" s="212"/>
      <c r="I34" s="208" t="s">
        <v>199</v>
      </c>
      <c r="J34" s="208">
        <v>500010</v>
      </c>
      <c r="K34" s="208">
        <v>1</v>
      </c>
      <c r="L34" s="206">
        <v>800</v>
      </c>
      <c r="M34" s="223">
        <f>K34*L34</f>
        <v>800</v>
      </c>
      <c r="N34" s="206"/>
      <c r="O34" s="204"/>
      <c r="P34" s="204"/>
    </row>
    <row r="35" spans="1:16" s="2" customFormat="1" ht="18" x14ac:dyDescent="0.35">
      <c r="A35" s="10"/>
      <c r="B35" s="37"/>
      <c r="C35" s="5"/>
      <c r="D35" s="7"/>
      <c r="E35" s="9"/>
      <c r="F35" s="29"/>
      <c r="G35" s="81"/>
      <c r="H35" s="212"/>
      <c r="I35" s="208"/>
      <c r="J35" s="208"/>
      <c r="K35" s="208"/>
      <c r="L35" s="206"/>
      <c r="M35" s="205"/>
      <c r="N35" s="206"/>
      <c r="O35" s="204"/>
      <c r="P35" s="204"/>
    </row>
    <row r="36" spans="1:16" s="2" customFormat="1" ht="18" x14ac:dyDescent="0.35">
      <c r="A36" s="10"/>
      <c r="B36" s="37"/>
      <c r="C36" s="5"/>
      <c r="D36" s="7"/>
      <c r="E36" s="9"/>
      <c r="F36" s="29"/>
      <c r="G36" s="81"/>
      <c r="H36" s="212"/>
      <c r="I36" s="208"/>
      <c r="J36" s="208"/>
      <c r="K36" s="208"/>
      <c r="L36" s="206"/>
      <c r="M36" s="205"/>
      <c r="N36" s="206"/>
      <c r="O36" s="204"/>
      <c r="P36" s="204"/>
    </row>
    <row r="37" spans="1:16" s="2" customFormat="1" ht="18" x14ac:dyDescent="0.35">
      <c r="A37" s="10"/>
      <c r="B37" s="37"/>
      <c r="C37" s="5"/>
      <c r="D37" s="7"/>
      <c r="E37" s="9"/>
      <c r="F37" s="29"/>
      <c r="G37" s="81"/>
      <c r="H37" s="212"/>
      <c r="I37" s="208"/>
      <c r="J37" s="208"/>
      <c r="K37" s="208"/>
      <c r="L37" s="206"/>
      <c r="M37" s="205"/>
      <c r="N37" s="206"/>
      <c r="O37" s="204"/>
      <c r="P37" s="204"/>
    </row>
    <row r="38" spans="1:16" s="2" customFormat="1" ht="18" x14ac:dyDescent="0.35">
      <c r="A38" s="10"/>
      <c r="B38" s="37"/>
      <c r="C38" s="5"/>
      <c r="D38" s="7"/>
      <c r="E38" s="9"/>
      <c r="F38" s="29"/>
      <c r="G38" s="81"/>
      <c r="H38" s="212"/>
      <c r="I38" s="208"/>
      <c r="J38" s="208"/>
      <c r="K38" s="208"/>
      <c r="L38" s="206"/>
      <c r="M38" s="205"/>
      <c r="N38" s="206"/>
      <c r="O38" s="204"/>
      <c r="P38" s="204"/>
    </row>
    <row r="39" spans="1:16" s="2" customFormat="1" ht="18.600000000000001" thickBot="1" x14ac:dyDescent="0.4">
      <c r="A39" s="10"/>
      <c r="B39" s="37"/>
      <c r="C39" s="5"/>
      <c r="D39" s="7"/>
      <c r="E39" s="9"/>
      <c r="F39" s="29"/>
      <c r="G39" s="81"/>
      <c r="H39" s="212"/>
      <c r="I39" s="208"/>
      <c r="J39" s="208"/>
      <c r="K39" s="208"/>
      <c r="L39" s="206"/>
      <c r="M39" s="205"/>
      <c r="N39" s="206"/>
      <c r="O39" s="204"/>
      <c r="P39" s="204"/>
    </row>
    <row r="40" spans="1:16" s="2" customFormat="1" ht="18.600000000000001" thickBot="1" x14ac:dyDescent="0.4">
      <c r="A40" s="113" t="s">
        <v>166</v>
      </c>
      <c r="B40" s="114"/>
      <c r="C40" s="108"/>
      <c r="D40" s="109"/>
      <c r="E40" s="110"/>
      <c r="F40" s="115"/>
      <c r="G40" s="116">
        <f>ROUND(SUM(G15:G39),-2)</f>
        <v>41500</v>
      </c>
      <c r="H40" s="211"/>
      <c r="I40" s="208"/>
      <c r="J40" s="208"/>
      <c r="K40" s="208"/>
      <c r="L40" s="206"/>
      <c r="M40" s="205"/>
      <c r="N40" s="206"/>
      <c r="O40" s="204"/>
      <c r="P40" s="204"/>
    </row>
    <row r="41" spans="1:16" s="2" customFormat="1" ht="18" x14ac:dyDescent="0.35">
      <c r="A41" s="10"/>
      <c r="B41" s="37"/>
      <c r="C41" s="5"/>
      <c r="D41" s="7"/>
      <c r="E41" s="9"/>
      <c r="F41" s="29"/>
      <c r="G41" s="81"/>
      <c r="H41" s="212"/>
      <c r="I41" s="208"/>
      <c r="J41" s="208"/>
      <c r="K41" s="208"/>
      <c r="L41" s="206"/>
      <c r="M41" s="205"/>
      <c r="N41" s="206"/>
      <c r="O41" s="204"/>
      <c r="P41" s="204"/>
    </row>
    <row r="42" spans="1:16" s="2" customFormat="1" ht="18" x14ac:dyDescent="0.35">
      <c r="A42" s="175"/>
      <c r="B42" s="176" t="s">
        <v>38</v>
      </c>
      <c r="C42" s="177"/>
      <c r="D42" s="178"/>
      <c r="E42" s="179"/>
      <c r="F42" s="180"/>
      <c r="G42" s="181"/>
      <c r="H42" s="212"/>
      <c r="I42" s="208"/>
      <c r="J42" s="208"/>
      <c r="K42" s="208"/>
      <c r="L42" s="206"/>
      <c r="M42" s="205"/>
      <c r="N42" s="206"/>
      <c r="O42" s="204"/>
      <c r="P42" s="204"/>
    </row>
    <row r="43" spans="1:16" s="2" customFormat="1" ht="18" x14ac:dyDescent="0.35">
      <c r="A43" s="182"/>
      <c r="B43" s="183"/>
      <c r="C43" s="184"/>
      <c r="D43" s="185"/>
      <c r="E43" s="186"/>
      <c r="F43" s="187"/>
      <c r="G43" s="188"/>
      <c r="H43" s="213">
        <f>SUM(G44:G45)</f>
        <v>2430</v>
      </c>
      <c r="I43" s="208"/>
      <c r="J43" s="208"/>
      <c r="K43" s="208"/>
      <c r="L43" s="206"/>
      <c r="M43" s="205"/>
      <c r="N43" s="206">
        <f>SUM(M44:M45)</f>
        <v>5880</v>
      </c>
      <c r="O43" s="204"/>
      <c r="P43" s="204"/>
    </row>
    <row r="44" spans="1:16" s="2" customFormat="1" ht="18" x14ac:dyDescent="0.35">
      <c r="A44" s="10"/>
      <c r="B44" s="37" t="s">
        <v>128</v>
      </c>
      <c r="C44" s="5"/>
      <c r="D44" s="7" t="s">
        <v>17</v>
      </c>
      <c r="E44" s="9">
        <f>'Staal conservering'!F10</f>
        <v>135</v>
      </c>
      <c r="F44" s="29">
        <v>15</v>
      </c>
      <c r="G44" s="81">
        <f t="shared" ref="G44:G73" si="1">E44*F44</f>
        <v>2025</v>
      </c>
      <c r="H44" s="212"/>
      <c r="I44" s="208" t="s">
        <v>177</v>
      </c>
      <c r="J44" s="208">
        <v>110010</v>
      </c>
      <c r="K44" s="208">
        <v>200</v>
      </c>
      <c r="L44" s="206">
        <v>15.5</v>
      </c>
      <c r="M44" s="223">
        <f>K44*L44</f>
        <v>3100</v>
      </c>
      <c r="N44" s="206"/>
    </row>
    <row r="45" spans="1:16" s="2" customFormat="1" ht="18" x14ac:dyDescent="0.35">
      <c r="A45" s="10"/>
      <c r="B45" s="43" t="s">
        <v>129</v>
      </c>
      <c r="C45" s="5"/>
      <c r="D45" s="7" t="s">
        <v>17</v>
      </c>
      <c r="E45" s="9">
        <f>'Staal conservering'!F11</f>
        <v>54</v>
      </c>
      <c r="F45" s="29">
        <v>7.5</v>
      </c>
      <c r="G45" s="81">
        <f t="shared" si="1"/>
        <v>405</v>
      </c>
      <c r="H45" s="212"/>
      <c r="I45" s="208" t="s">
        <v>176</v>
      </c>
      <c r="J45" s="208">
        <v>100020</v>
      </c>
      <c r="K45" s="208">
        <v>200</v>
      </c>
      <c r="L45" s="206">
        <v>13.9</v>
      </c>
      <c r="M45" s="223">
        <f>K45*L45</f>
        <v>2780</v>
      </c>
      <c r="N45" s="206"/>
    </row>
    <row r="46" spans="1:16" s="2" customFormat="1" ht="18" x14ac:dyDescent="0.35">
      <c r="A46" s="10"/>
      <c r="B46" s="43"/>
      <c r="C46" s="5"/>
      <c r="D46" s="7"/>
      <c r="E46" s="9"/>
      <c r="F46" s="29"/>
      <c r="G46" s="81"/>
      <c r="H46" s="212">
        <f>G47</f>
        <v>810</v>
      </c>
      <c r="I46" s="208"/>
      <c r="J46" s="208"/>
      <c r="K46" s="208"/>
      <c r="L46" s="206"/>
      <c r="M46" s="206"/>
      <c r="N46" s="206">
        <f>M47</f>
        <v>1550</v>
      </c>
    </row>
    <row r="47" spans="1:16" s="2" customFormat="1" ht="18" x14ac:dyDescent="0.35">
      <c r="A47" s="10"/>
      <c r="B47" s="43" t="s">
        <v>130</v>
      </c>
      <c r="C47" s="5"/>
      <c r="D47" s="7" t="s">
        <v>18</v>
      </c>
      <c r="E47" s="9">
        <f>'Staal conservering'!F13</f>
        <v>54</v>
      </c>
      <c r="F47" s="29">
        <v>15</v>
      </c>
      <c r="G47" s="81">
        <f t="shared" si="1"/>
        <v>810</v>
      </c>
      <c r="H47" s="212"/>
      <c r="I47" s="208" t="s">
        <v>188</v>
      </c>
      <c r="J47" s="208">
        <v>120060</v>
      </c>
      <c r="K47" s="208">
        <v>1</v>
      </c>
      <c r="L47" s="206">
        <v>1550</v>
      </c>
      <c r="M47" s="223">
        <f>K47*L47</f>
        <v>1550</v>
      </c>
      <c r="N47" s="206"/>
    </row>
    <row r="48" spans="1:16" s="2" customFormat="1" ht="18" x14ac:dyDescent="0.35">
      <c r="A48" s="10"/>
      <c r="B48" s="43"/>
      <c r="C48" s="5"/>
      <c r="D48" s="7"/>
      <c r="E48" s="9"/>
      <c r="F48" s="29"/>
      <c r="G48" s="81">
        <f t="shared" si="1"/>
        <v>0</v>
      </c>
      <c r="H48" s="212">
        <f>SUM(G49:G52)</f>
        <v>62900</v>
      </c>
      <c r="I48" s="208"/>
      <c r="J48" s="208"/>
      <c r="K48" s="208"/>
      <c r="L48" s="206"/>
      <c r="M48" s="206"/>
      <c r="N48" s="206">
        <f>SUM(M49:M50)</f>
        <v>29750</v>
      </c>
    </row>
    <row r="49" spans="1:14" s="2" customFormat="1" ht="18" x14ac:dyDescent="0.35">
      <c r="A49" s="10"/>
      <c r="B49" s="43" t="s">
        <v>131</v>
      </c>
      <c r="C49" s="5"/>
      <c r="D49" s="2" t="s">
        <v>17</v>
      </c>
      <c r="E49" s="7">
        <f>'Staal conservering'!O8</f>
        <v>680</v>
      </c>
      <c r="F49" s="29">
        <v>15</v>
      </c>
      <c r="G49" s="81">
        <f t="shared" si="1"/>
        <v>10200</v>
      </c>
      <c r="H49" s="212"/>
      <c r="I49" s="208" t="s">
        <v>189</v>
      </c>
      <c r="J49" s="208">
        <v>120070</v>
      </c>
      <c r="K49" s="208">
        <v>300</v>
      </c>
      <c r="L49" s="206">
        <v>7.5</v>
      </c>
      <c r="M49" s="223">
        <f>K49*L49</f>
        <v>2250</v>
      </c>
      <c r="N49" s="206"/>
    </row>
    <row r="50" spans="1:14" s="2" customFormat="1" ht="18" x14ac:dyDescent="0.35">
      <c r="A50" s="10"/>
      <c r="B50" s="43" t="s">
        <v>132</v>
      </c>
      <c r="C50" s="5"/>
      <c r="D50" s="7" t="s">
        <v>17</v>
      </c>
      <c r="E50" s="9">
        <f>E49*0.1</f>
        <v>68</v>
      </c>
      <c r="F50" s="29">
        <v>25</v>
      </c>
      <c r="G50" s="81">
        <f t="shared" si="1"/>
        <v>1700</v>
      </c>
      <c r="H50" s="212"/>
      <c r="I50" s="208" t="s">
        <v>190</v>
      </c>
      <c r="J50" s="208">
        <v>120080</v>
      </c>
      <c r="K50" s="208">
        <v>550</v>
      </c>
      <c r="L50" s="206">
        <v>50</v>
      </c>
      <c r="M50" s="223">
        <f>K50*L50</f>
        <v>27500</v>
      </c>
      <c r="N50" s="206"/>
    </row>
    <row r="51" spans="1:14" s="2" customFormat="1" ht="18" x14ac:dyDescent="0.35">
      <c r="A51" s="10"/>
      <c r="B51" s="43" t="s">
        <v>133</v>
      </c>
      <c r="C51" s="5"/>
      <c r="D51" s="7" t="s">
        <v>17</v>
      </c>
      <c r="E51" s="9">
        <f>E49</f>
        <v>680</v>
      </c>
      <c r="F51" s="29">
        <v>30</v>
      </c>
      <c r="G51" s="81">
        <f t="shared" si="1"/>
        <v>20400</v>
      </c>
      <c r="H51" s="212"/>
      <c r="I51" s="208"/>
      <c r="J51" s="208"/>
      <c r="K51" s="208"/>
      <c r="L51" s="206"/>
      <c r="M51" s="206"/>
      <c r="N51" s="206"/>
    </row>
    <row r="52" spans="1:14" s="2" customFormat="1" ht="18" x14ac:dyDescent="0.35">
      <c r="A52" s="10"/>
      <c r="B52" s="43" t="s">
        <v>134</v>
      </c>
      <c r="C52" s="5"/>
      <c r="D52" s="7" t="s">
        <v>17</v>
      </c>
      <c r="E52" s="9">
        <f>E49</f>
        <v>680</v>
      </c>
      <c r="F52" s="29">
        <v>45</v>
      </c>
      <c r="G52" s="81">
        <f t="shared" si="1"/>
        <v>30600</v>
      </c>
      <c r="H52" s="212"/>
      <c r="I52" s="208"/>
      <c r="J52" s="208"/>
      <c r="K52" s="208"/>
      <c r="L52" s="206"/>
      <c r="M52" s="206"/>
      <c r="N52" s="206"/>
    </row>
    <row r="53" spans="1:14" s="2" customFormat="1" ht="18" x14ac:dyDescent="0.35">
      <c r="A53" s="10"/>
      <c r="B53" s="43"/>
      <c r="C53" s="5"/>
      <c r="D53" s="7"/>
      <c r="E53" s="9"/>
      <c r="F53" s="29"/>
      <c r="G53" s="81">
        <f t="shared" si="1"/>
        <v>0</v>
      </c>
      <c r="H53" s="212">
        <f>SUM(G54:G56)</f>
        <v>18225</v>
      </c>
      <c r="I53" s="208"/>
      <c r="J53" s="208"/>
      <c r="K53" s="208"/>
      <c r="L53" s="206"/>
      <c r="M53" s="206"/>
      <c r="N53" s="206">
        <f>SUM(M54:M57)</f>
        <v>29113.280000000002</v>
      </c>
    </row>
    <row r="54" spans="1:14" s="2" customFormat="1" ht="18" x14ac:dyDescent="0.35">
      <c r="A54" s="10"/>
      <c r="B54" s="43" t="s">
        <v>135</v>
      </c>
      <c r="C54" s="5"/>
      <c r="D54" s="7" t="s">
        <v>17</v>
      </c>
      <c r="E54" s="9">
        <f>'Staal conservering'!F10</f>
        <v>135</v>
      </c>
      <c r="F54" s="29">
        <v>85</v>
      </c>
      <c r="G54" s="81">
        <f t="shared" si="1"/>
        <v>11475</v>
      </c>
      <c r="H54" s="212"/>
      <c r="I54" s="208" t="s">
        <v>191</v>
      </c>
      <c r="J54" s="208">
        <v>110030</v>
      </c>
      <c r="K54" s="208">
        <v>1</v>
      </c>
      <c r="L54" s="206">
        <v>17243.38</v>
      </c>
      <c r="M54" s="223">
        <f t="shared" ref="M54:M66" si="2">K54*L54</f>
        <v>17243.38</v>
      </c>
      <c r="N54" s="206"/>
    </row>
    <row r="55" spans="1:14" s="2" customFormat="1" ht="18" x14ac:dyDescent="0.35">
      <c r="A55" s="10"/>
      <c r="B55" s="43" t="s">
        <v>137</v>
      </c>
      <c r="C55" s="5"/>
      <c r="D55" s="7" t="s">
        <v>18</v>
      </c>
      <c r="E55" s="9">
        <f>'Staal conservering'!F17</f>
        <v>162</v>
      </c>
      <c r="F55" s="29">
        <v>25</v>
      </c>
      <c r="G55" s="81">
        <f t="shared" si="1"/>
        <v>4050</v>
      </c>
      <c r="H55" s="212"/>
      <c r="I55" s="208" t="s">
        <v>192</v>
      </c>
      <c r="J55" s="208">
        <v>110040</v>
      </c>
      <c r="K55" s="208">
        <v>171.6</v>
      </c>
      <c r="L55" s="206">
        <v>21.5</v>
      </c>
      <c r="M55" s="223">
        <f t="shared" si="2"/>
        <v>3689.4</v>
      </c>
      <c r="N55" s="206"/>
    </row>
    <row r="56" spans="1:14" s="2" customFormat="1" ht="18" x14ac:dyDescent="0.35">
      <c r="A56" s="10"/>
      <c r="B56" s="43" t="s">
        <v>136</v>
      </c>
      <c r="C56" s="5"/>
      <c r="D56" s="7" t="s">
        <v>17</v>
      </c>
      <c r="E56" s="9">
        <f>'Staal conservering'!F11</f>
        <v>54</v>
      </c>
      <c r="F56" s="29">
        <v>50</v>
      </c>
      <c r="G56" s="81">
        <f t="shared" si="1"/>
        <v>2700</v>
      </c>
      <c r="H56" s="212"/>
      <c r="I56" s="208" t="s">
        <v>193</v>
      </c>
      <c r="J56" s="208">
        <v>110050</v>
      </c>
      <c r="K56" s="208">
        <v>200</v>
      </c>
      <c r="L56" s="206">
        <v>31.85</v>
      </c>
      <c r="M56" s="223">
        <f t="shared" si="2"/>
        <v>6370</v>
      </c>
      <c r="N56" s="206"/>
    </row>
    <row r="57" spans="1:14" s="2" customFormat="1" ht="18" x14ac:dyDescent="0.35">
      <c r="A57" s="10"/>
      <c r="B57" s="43"/>
      <c r="C57" s="5"/>
      <c r="D57" s="7"/>
      <c r="E57" s="9"/>
      <c r="F57" s="29"/>
      <c r="G57" s="81"/>
      <c r="H57" s="212"/>
      <c r="I57" s="208" t="s">
        <v>195</v>
      </c>
      <c r="J57" s="208">
        <v>110090</v>
      </c>
      <c r="K57" s="208">
        <v>1</v>
      </c>
      <c r="L57" s="206">
        <v>1810.5</v>
      </c>
      <c r="M57" s="223">
        <f t="shared" si="2"/>
        <v>1810.5</v>
      </c>
      <c r="N57" s="206"/>
    </row>
    <row r="58" spans="1:14" s="2" customFormat="1" ht="18" x14ac:dyDescent="0.35">
      <c r="A58" s="10"/>
      <c r="B58" s="43"/>
      <c r="C58" s="5"/>
      <c r="D58" s="7"/>
      <c r="E58" s="9"/>
      <c r="F58" s="29"/>
      <c r="G58" s="81"/>
      <c r="H58" s="212">
        <f>G59</f>
        <v>2500</v>
      </c>
      <c r="I58" s="208"/>
      <c r="J58" s="208"/>
      <c r="K58" s="208"/>
      <c r="L58" s="206"/>
      <c r="M58" s="206"/>
      <c r="N58" s="206">
        <f>M59</f>
        <v>2800</v>
      </c>
    </row>
    <row r="59" spans="1:14" s="2" customFormat="1" ht="18" x14ac:dyDescent="0.35">
      <c r="A59" s="10"/>
      <c r="B59" s="43" t="s">
        <v>170</v>
      </c>
      <c r="C59" s="5"/>
      <c r="D59" s="7" t="s">
        <v>140</v>
      </c>
      <c r="E59" s="9">
        <v>1</v>
      </c>
      <c r="F59" s="29">
        <v>2500</v>
      </c>
      <c r="G59" s="81">
        <f t="shared" si="1"/>
        <v>2500</v>
      </c>
      <c r="H59" s="212"/>
      <c r="I59" s="208" t="s">
        <v>194</v>
      </c>
      <c r="J59" s="208">
        <v>110080</v>
      </c>
      <c r="K59" s="208">
        <v>1</v>
      </c>
      <c r="L59" s="206">
        <v>2800</v>
      </c>
      <c r="M59" s="223">
        <f t="shared" si="2"/>
        <v>2800</v>
      </c>
      <c r="N59" s="206"/>
    </row>
    <row r="60" spans="1:14" s="2" customFormat="1" ht="18" x14ac:dyDescent="0.35">
      <c r="A60" s="10"/>
      <c r="B60" s="43"/>
      <c r="C60" s="5"/>
      <c r="D60" s="7"/>
      <c r="E60" s="9"/>
      <c r="F60" s="29"/>
      <c r="G60" s="81"/>
      <c r="H60" s="212">
        <f>G61</f>
        <v>6075</v>
      </c>
      <c r="I60" s="208"/>
      <c r="J60" s="208"/>
      <c r="K60" s="208"/>
      <c r="L60" s="206"/>
      <c r="M60" s="206"/>
      <c r="N60" s="206">
        <f>SUM(M61:M62)</f>
        <v>10276.48</v>
      </c>
    </row>
    <row r="61" spans="1:14" s="2" customFormat="1" ht="18" x14ac:dyDescent="0.35">
      <c r="A61" s="10"/>
      <c r="B61" s="43" t="s">
        <v>171</v>
      </c>
      <c r="C61" s="5"/>
      <c r="D61" s="7" t="s">
        <v>17</v>
      </c>
      <c r="E61" s="9">
        <f>E54</f>
        <v>135</v>
      </c>
      <c r="F61" s="29">
        <v>45</v>
      </c>
      <c r="G61" s="81">
        <f t="shared" si="1"/>
        <v>6075</v>
      </c>
      <c r="H61" s="212"/>
      <c r="I61" s="208" t="s">
        <v>196</v>
      </c>
      <c r="J61" s="208">
        <v>110060</v>
      </c>
      <c r="K61" s="208">
        <v>152</v>
      </c>
      <c r="L61" s="206">
        <v>51.38</v>
      </c>
      <c r="M61" s="223">
        <f t="shared" si="2"/>
        <v>7809.76</v>
      </c>
      <c r="N61" s="206"/>
    </row>
    <row r="62" spans="1:14" s="2" customFormat="1" ht="18" x14ac:dyDescent="0.35">
      <c r="A62" s="10"/>
      <c r="B62" s="43"/>
      <c r="C62" s="5"/>
      <c r="D62" s="7"/>
      <c r="E62" s="9"/>
      <c r="F62" s="29"/>
      <c r="G62" s="81"/>
      <c r="H62" s="212"/>
      <c r="I62" s="208" t="s">
        <v>197</v>
      </c>
      <c r="J62" s="208">
        <v>110070</v>
      </c>
      <c r="K62" s="208">
        <v>48</v>
      </c>
      <c r="L62" s="206">
        <v>51.39</v>
      </c>
      <c r="M62" s="223">
        <f t="shared" si="2"/>
        <v>2466.7200000000003</v>
      </c>
      <c r="N62" s="206"/>
    </row>
    <row r="63" spans="1:14" s="2" customFormat="1" ht="18" x14ac:dyDescent="0.35">
      <c r="A63" s="10"/>
      <c r="B63" s="43"/>
      <c r="C63" s="5"/>
      <c r="D63" s="7"/>
      <c r="E63" s="9"/>
      <c r="F63" s="29"/>
      <c r="G63" s="81"/>
      <c r="H63" s="212">
        <f>G64</f>
        <v>16200</v>
      </c>
      <c r="I63" s="208"/>
      <c r="J63" s="208"/>
      <c r="K63" s="208"/>
      <c r="L63" s="206"/>
      <c r="M63" s="206"/>
      <c r="N63" s="206">
        <f>SUM(M64:M66)</f>
        <v>21529.800000000003</v>
      </c>
    </row>
    <row r="64" spans="1:14" s="2" customFormat="1" ht="18" x14ac:dyDescent="0.35">
      <c r="A64" s="10"/>
      <c r="B64" s="43" t="s">
        <v>139</v>
      </c>
      <c r="C64" s="5"/>
      <c r="D64" s="7" t="str">
        <f>D55</f>
        <v>m</v>
      </c>
      <c r="E64" s="9">
        <f>E47</f>
        <v>54</v>
      </c>
      <c r="F64" s="29">
        <v>300</v>
      </c>
      <c r="G64" s="81">
        <f t="shared" si="1"/>
        <v>16200</v>
      </c>
      <c r="H64" s="212"/>
      <c r="I64" s="208" t="s">
        <v>200</v>
      </c>
      <c r="J64" s="208">
        <v>710010</v>
      </c>
      <c r="K64" s="208">
        <v>54</v>
      </c>
      <c r="L64" s="206">
        <v>311.76</v>
      </c>
      <c r="M64" s="223">
        <f t="shared" si="2"/>
        <v>16835.04</v>
      </c>
      <c r="N64" s="206"/>
    </row>
    <row r="65" spans="1:14" s="2" customFormat="1" ht="18" x14ac:dyDescent="0.35">
      <c r="A65" s="10"/>
      <c r="B65" s="43"/>
      <c r="C65" s="5"/>
      <c r="D65" s="7"/>
      <c r="E65" s="9"/>
      <c r="F65" s="29"/>
      <c r="G65" s="81"/>
      <c r="H65" s="212"/>
      <c r="I65" s="208" t="s">
        <v>201</v>
      </c>
      <c r="J65" s="208">
        <v>710020</v>
      </c>
      <c r="K65" s="208">
        <v>54</v>
      </c>
      <c r="L65" s="206">
        <v>57.31</v>
      </c>
      <c r="M65" s="223">
        <f t="shared" si="2"/>
        <v>3094.7400000000002</v>
      </c>
      <c r="N65" s="206"/>
    </row>
    <row r="66" spans="1:14" s="2" customFormat="1" ht="18" x14ac:dyDescent="0.35">
      <c r="A66" s="10"/>
      <c r="B66" s="43"/>
      <c r="C66" s="5"/>
      <c r="D66" s="7"/>
      <c r="E66" s="9"/>
      <c r="F66" s="29"/>
      <c r="G66" s="81"/>
      <c r="H66" s="212"/>
      <c r="I66" s="208" t="s">
        <v>202</v>
      </c>
      <c r="J66" s="208">
        <v>710030</v>
      </c>
      <c r="K66" s="208">
        <v>54</v>
      </c>
      <c r="L66" s="206">
        <v>29.63</v>
      </c>
      <c r="M66" s="223">
        <f t="shared" si="2"/>
        <v>1600.02</v>
      </c>
      <c r="N66" s="206"/>
    </row>
    <row r="67" spans="1:14" s="2" customFormat="1" ht="18" x14ac:dyDescent="0.35">
      <c r="A67" s="10"/>
      <c r="B67" s="43"/>
      <c r="C67" s="5"/>
      <c r="D67" s="7"/>
      <c r="E67" s="9"/>
      <c r="F67" s="29"/>
      <c r="G67" s="81"/>
      <c r="H67" s="212"/>
      <c r="I67" s="208"/>
      <c r="J67" s="208"/>
      <c r="K67" s="208"/>
      <c r="L67" s="206"/>
      <c r="M67" s="206"/>
      <c r="N67" s="206"/>
    </row>
    <row r="68" spans="1:14" s="2" customFormat="1" ht="18" x14ac:dyDescent="0.35">
      <c r="A68" s="10"/>
      <c r="B68" s="43"/>
      <c r="C68" s="5"/>
      <c r="D68" s="7"/>
      <c r="E68" s="9"/>
      <c r="F68" s="29"/>
      <c r="G68" s="81"/>
      <c r="H68" s="212"/>
      <c r="I68" s="208"/>
      <c r="J68" s="208"/>
      <c r="K68" s="208"/>
      <c r="L68" s="206"/>
      <c r="M68" s="206"/>
      <c r="N68" s="206"/>
    </row>
    <row r="69" spans="1:14" s="2" customFormat="1" ht="18" x14ac:dyDescent="0.35">
      <c r="A69" s="10"/>
      <c r="B69" s="43"/>
      <c r="C69" s="5"/>
      <c r="D69" s="7"/>
      <c r="E69" s="9"/>
      <c r="F69" s="29"/>
      <c r="G69" s="81"/>
      <c r="H69" s="212"/>
      <c r="I69" s="208"/>
      <c r="J69" s="208"/>
      <c r="K69" s="208"/>
      <c r="L69" s="206"/>
      <c r="M69" s="206"/>
      <c r="N69" s="206"/>
    </row>
    <row r="70" spans="1:14" s="2" customFormat="1" ht="18" x14ac:dyDescent="0.35">
      <c r="A70" s="10"/>
      <c r="B70" s="43"/>
      <c r="C70" s="5"/>
      <c r="D70" s="7"/>
      <c r="E70" s="9"/>
      <c r="F70" s="29"/>
      <c r="G70" s="81"/>
      <c r="H70" s="212"/>
      <c r="I70" s="208"/>
      <c r="J70" s="208"/>
      <c r="K70" s="208"/>
      <c r="L70" s="206"/>
      <c r="M70" s="206"/>
      <c r="N70" s="206"/>
    </row>
    <row r="71" spans="1:14" s="2" customFormat="1" ht="18" x14ac:dyDescent="0.35">
      <c r="A71" s="10"/>
      <c r="B71" s="43"/>
      <c r="C71" s="5"/>
      <c r="D71" s="7"/>
      <c r="E71" s="9"/>
      <c r="F71" s="29"/>
      <c r="G71" s="81"/>
      <c r="H71" s="212"/>
      <c r="I71" s="208"/>
      <c r="J71" s="208"/>
      <c r="K71" s="208"/>
      <c r="L71" s="206"/>
      <c r="M71" s="206"/>
      <c r="N71" s="206"/>
    </row>
    <row r="72" spans="1:14" s="2" customFormat="1" ht="18" x14ac:dyDescent="0.35">
      <c r="A72" s="10"/>
      <c r="B72" s="43"/>
      <c r="C72" s="5"/>
      <c r="D72" s="7"/>
      <c r="E72" s="9"/>
      <c r="F72" s="29"/>
      <c r="G72" s="81"/>
      <c r="H72" s="212">
        <f>G73</f>
        <v>20000</v>
      </c>
      <c r="I72" s="208"/>
      <c r="J72" s="208"/>
      <c r="K72" s="208"/>
      <c r="L72" s="206"/>
      <c r="M72" s="206"/>
      <c r="N72" s="206">
        <f>SUM(M73:M75)</f>
        <v>22810</v>
      </c>
    </row>
    <row r="73" spans="1:14" s="2" customFormat="1" ht="18" x14ac:dyDescent="0.35">
      <c r="A73" s="10"/>
      <c r="B73" s="43" t="s">
        <v>174</v>
      </c>
      <c r="C73" s="5"/>
      <c r="D73" s="7" t="s">
        <v>140</v>
      </c>
      <c r="E73" s="9">
        <v>1</v>
      </c>
      <c r="F73" s="29">
        <v>20000</v>
      </c>
      <c r="G73" s="81">
        <f t="shared" si="1"/>
        <v>20000</v>
      </c>
      <c r="H73" s="212"/>
      <c r="I73" s="208" t="s">
        <v>203</v>
      </c>
      <c r="J73" s="208">
        <v>120090</v>
      </c>
      <c r="K73" s="208">
        <v>5</v>
      </c>
      <c r="L73" s="206">
        <v>2010</v>
      </c>
      <c r="M73" s="223">
        <f>K73*L73</f>
        <v>10050</v>
      </c>
      <c r="N73" s="206"/>
    </row>
    <row r="74" spans="1:14" s="2" customFormat="1" ht="18" x14ac:dyDescent="0.35">
      <c r="A74" s="10"/>
      <c r="B74" s="43"/>
      <c r="C74" s="5"/>
      <c r="D74" s="7"/>
      <c r="E74" s="9"/>
      <c r="F74" s="29"/>
      <c r="G74" s="81"/>
      <c r="H74" s="212"/>
      <c r="I74" s="208" t="s">
        <v>204</v>
      </c>
      <c r="J74" s="208">
        <v>120100</v>
      </c>
      <c r="K74" s="208">
        <v>4</v>
      </c>
      <c r="L74" s="206">
        <v>565</v>
      </c>
      <c r="M74" s="223">
        <f>K74*L74</f>
        <v>2260</v>
      </c>
      <c r="N74" s="206"/>
    </row>
    <row r="75" spans="1:14" s="2" customFormat="1" ht="18" x14ac:dyDescent="0.35">
      <c r="A75" s="10"/>
      <c r="B75" s="43"/>
      <c r="C75" s="5"/>
      <c r="D75" s="7"/>
      <c r="E75" s="9"/>
      <c r="F75" s="29"/>
      <c r="G75" s="81"/>
      <c r="H75" s="212"/>
      <c r="I75" s="208" t="s">
        <v>205</v>
      </c>
      <c r="J75" s="208">
        <v>210010</v>
      </c>
      <c r="K75" s="208">
        <v>1</v>
      </c>
      <c r="L75" s="206">
        <v>10500</v>
      </c>
      <c r="M75" s="223">
        <f>K75*L75</f>
        <v>10500</v>
      </c>
      <c r="N75" s="206"/>
    </row>
    <row r="76" spans="1:14" s="2" customFormat="1" ht="18" x14ac:dyDescent="0.35">
      <c r="A76" s="10"/>
      <c r="B76" s="43"/>
      <c r="C76" s="5"/>
      <c r="D76" s="7"/>
      <c r="E76" s="9"/>
      <c r="F76" s="29"/>
      <c r="G76" s="81"/>
      <c r="H76" s="212">
        <v>0</v>
      </c>
      <c r="I76" s="208"/>
      <c r="J76" s="208"/>
      <c r="K76" s="208"/>
      <c r="L76" s="206"/>
      <c r="M76" s="206"/>
      <c r="N76" s="206">
        <f>SUM(M77:M79)</f>
        <v>2700</v>
      </c>
    </row>
    <row r="77" spans="1:14" s="2" customFormat="1" ht="18" x14ac:dyDescent="0.35">
      <c r="A77" s="10"/>
      <c r="B77" s="216" t="s">
        <v>227</v>
      </c>
      <c r="C77" s="216"/>
      <c r="D77" s="216"/>
      <c r="E77" s="217"/>
      <c r="F77" s="218"/>
      <c r="G77" s="219"/>
      <c r="H77" s="212"/>
      <c r="I77" s="208" t="s">
        <v>228</v>
      </c>
      <c r="J77" s="208">
        <v>130020</v>
      </c>
      <c r="K77" s="208">
        <v>1</v>
      </c>
      <c r="L77" s="206">
        <v>1250</v>
      </c>
      <c r="M77" s="223">
        <f>K77*L77</f>
        <v>1250</v>
      </c>
      <c r="N77" s="206"/>
    </row>
    <row r="78" spans="1:14" s="2" customFormat="1" ht="18" x14ac:dyDescent="0.35">
      <c r="A78" s="10"/>
      <c r="B78" s="43"/>
      <c r="C78" s="5"/>
      <c r="D78" s="7"/>
      <c r="E78" s="9"/>
      <c r="F78" s="29"/>
      <c r="G78" s="81"/>
      <c r="H78" s="212"/>
      <c r="I78" s="208" t="s">
        <v>229</v>
      </c>
      <c r="J78" s="208">
        <v>130030</v>
      </c>
      <c r="K78" s="208">
        <v>1</v>
      </c>
      <c r="L78" s="206">
        <v>1050</v>
      </c>
      <c r="M78" s="223">
        <f>K78*L78</f>
        <v>1050</v>
      </c>
      <c r="N78" s="206"/>
    </row>
    <row r="79" spans="1:14" s="2" customFormat="1" ht="18" x14ac:dyDescent="0.35">
      <c r="A79" s="10"/>
      <c r="B79" s="43"/>
      <c r="C79" s="5"/>
      <c r="D79" s="7"/>
      <c r="E79" s="9"/>
      <c r="F79" s="29"/>
      <c r="G79" s="81"/>
      <c r="H79" s="212"/>
      <c r="I79" s="208" t="s">
        <v>230</v>
      </c>
      <c r="J79" s="208">
        <v>140010</v>
      </c>
      <c r="K79" s="208">
        <v>2</v>
      </c>
      <c r="L79" s="206">
        <v>200</v>
      </c>
      <c r="M79" s="223">
        <f>K79*L79</f>
        <v>400</v>
      </c>
      <c r="N79" s="206"/>
    </row>
    <row r="80" spans="1:14" s="2" customFormat="1" ht="18" x14ac:dyDescent="0.35">
      <c r="A80" s="10"/>
      <c r="B80" s="43"/>
      <c r="C80" s="5"/>
      <c r="D80" s="7"/>
      <c r="E80" s="9"/>
      <c r="F80" s="29"/>
      <c r="G80" s="81"/>
      <c r="H80" s="212"/>
      <c r="I80" s="208"/>
      <c r="J80" s="208"/>
      <c r="K80" s="208"/>
      <c r="L80" s="206"/>
      <c r="M80" s="206"/>
      <c r="N80" s="206"/>
    </row>
    <row r="81" spans="1:14" s="2" customFormat="1" ht="18" x14ac:dyDescent="0.35">
      <c r="A81" s="10"/>
      <c r="B81" s="43"/>
      <c r="C81" s="5"/>
      <c r="D81" s="7"/>
      <c r="E81" s="9"/>
      <c r="F81" s="29"/>
      <c r="G81" s="81"/>
      <c r="H81" s="212"/>
      <c r="I81" s="208"/>
      <c r="J81" s="208"/>
      <c r="K81" s="208"/>
      <c r="L81" s="206"/>
      <c r="M81" s="206"/>
      <c r="N81" s="206"/>
    </row>
    <row r="82" spans="1:14" s="2" customFormat="1" ht="18.600000000000001" thickBot="1" x14ac:dyDescent="0.4">
      <c r="A82" s="10"/>
      <c r="B82" s="43"/>
      <c r="C82" s="5"/>
      <c r="D82" s="7"/>
      <c r="E82" s="9"/>
      <c r="F82" s="29"/>
      <c r="G82" s="81"/>
      <c r="H82" s="212"/>
      <c r="I82" s="208"/>
      <c r="J82" s="208"/>
      <c r="K82" s="208"/>
      <c r="L82" s="206"/>
      <c r="M82" s="206"/>
      <c r="N82" s="206"/>
    </row>
    <row r="83" spans="1:14" s="2" customFormat="1" ht="18.600000000000001" thickBot="1" x14ac:dyDescent="0.4">
      <c r="A83" s="113" t="s">
        <v>141</v>
      </c>
      <c r="B83" s="114"/>
      <c r="C83" s="108"/>
      <c r="D83" s="109"/>
      <c r="E83" s="110"/>
      <c r="F83" s="115"/>
      <c r="G83" s="116">
        <f>ROUND(SUM(G44:G82),-2)</f>
        <v>129100</v>
      </c>
      <c r="H83" s="212"/>
      <c r="I83" s="208"/>
      <c r="J83" s="208"/>
      <c r="K83" s="208"/>
      <c r="L83" s="206"/>
      <c r="M83" s="206"/>
      <c r="N83" s="206"/>
    </row>
    <row r="84" spans="1:14" s="48" customFormat="1" ht="18" x14ac:dyDescent="0.35">
      <c r="A84" s="10"/>
      <c r="B84" s="5"/>
      <c r="C84" s="5"/>
      <c r="D84" s="7"/>
      <c r="E84" s="9"/>
      <c r="F84" s="32"/>
      <c r="G84" s="82"/>
      <c r="H84" s="212"/>
      <c r="I84" s="208"/>
      <c r="J84" s="208"/>
      <c r="K84" s="208"/>
      <c r="L84" s="206"/>
      <c r="M84" s="206"/>
      <c r="N84" s="206"/>
    </row>
    <row r="85" spans="1:14" ht="18" x14ac:dyDescent="0.35">
      <c r="A85" s="175"/>
      <c r="B85" s="176" t="s">
        <v>21</v>
      </c>
      <c r="C85" s="177"/>
      <c r="D85" s="178"/>
      <c r="E85" s="179"/>
      <c r="F85" s="180"/>
      <c r="G85" s="181"/>
      <c r="H85" s="212"/>
      <c r="L85" s="206"/>
      <c r="M85" s="206"/>
      <c r="N85" s="206"/>
    </row>
    <row r="86" spans="1:14" ht="18" x14ac:dyDescent="0.35">
      <c r="A86" s="10"/>
      <c r="B86" s="43"/>
      <c r="C86" s="5"/>
      <c r="D86" s="7"/>
      <c r="E86" s="9"/>
      <c r="F86" s="29"/>
      <c r="G86" s="81"/>
      <c r="H86" s="212">
        <f>G87</f>
        <v>5760</v>
      </c>
      <c r="L86" s="206"/>
      <c r="M86" s="206"/>
      <c r="N86" s="206">
        <v>0</v>
      </c>
    </row>
    <row r="87" spans="1:14" s="2" customFormat="1" ht="18" x14ac:dyDescent="0.35">
      <c r="A87" s="26"/>
      <c r="B87" s="199" t="s">
        <v>142</v>
      </c>
      <c r="C87" s="27"/>
      <c r="D87" s="28"/>
      <c r="E87" s="190"/>
      <c r="F87" s="191"/>
      <c r="G87" s="192">
        <f>WTB!N30</f>
        <v>5760</v>
      </c>
      <c r="H87" s="212"/>
      <c r="I87" s="208" t="s">
        <v>213</v>
      </c>
      <c r="J87" s="208"/>
      <c r="K87" s="208"/>
      <c r="L87" s="202"/>
      <c r="M87" s="206"/>
      <c r="N87" s="202"/>
    </row>
    <row r="88" spans="1:14" s="2" customFormat="1" ht="18" x14ac:dyDescent="0.35">
      <c r="A88" s="26"/>
      <c r="B88" s="199"/>
      <c r="C88" s="27"/>
      <c r="D88" s="28"/>
      <c r="E88" s="190"/>
      <c r="F88" s="191"/>
      <c r="G88" s="192"/>
      <c r="H88" s="212"/>
      <c r="I88" s="208"/>
      <c r="J88" s="208"/>
      <c r="K88" s="208"/>
      <c r="L88" s="202"/>
      <c r="M88" s="206"/>
      <c r="N88" s="202"/>
    </row>
    <row r="89" spans="1:14" s="2" customFormat="1" ht="18" x14ac:dyDescent="0.35">
      <c r="A89" s="26"/>
      <c r="B89" s="199"/>
      <c r="C89" s="27"/>
      <c r="D89" s="28"/>
      <c r="E89" s="190"/>
      <c r="F89" s="191"/>
      <c r="G89" s="192"/>
      <c r="H89" s="212"/>
      <c r="I89" s="208"/>
      <c r="J89" s="208"/>
      <c r="K89" s="208"/>
      <c r="L89" s="202"/>
      <c r="M89" s="206"/>
      <c r="N89" s="202"/>
    </row>
    <row r="90" spans="1:14" s="2" customFormat="1" x14ac:dyDescent="0.3">
      <c r="A90" s="26"/>
      <c r="B90" s="189"/>
      <c r="C90" s="27"/>
      <c r="D90" s="28"/>
      <c r="E90" s="190"/>
      <c r="F90" s="191"/>
      <c r="G90" s="192"/>
      <c r="H90" s="212">
        <f>SUM(G91:G98)</f>
        <v>79600</v>
      </c>
      <c r="I90" s="208"/>
      <c r="J90" s="208"/>
      <c r="K90" s="208"/>
      <c r="L90" s="202"/>
      <c r="N90" s="202">
        <f>SUM(M91:M92)</f>
        <v>40500</v>
      </c>
    </row>
    <row r="91" spans="1:14" s="2" customFormat="1" ht="18" x14ac:dyDescent="0.35">
      <c r="A91" s="10"/>
      <c r="B91" s="7" t="str">
        <f>WTB!B19</f>
        <v>Planetaire aandrijving inclusief rem en elektromotor</v>
      </c>
      <c r="C91" s="5"/>
      <c r="D91" s="7" t="s">
        <v>22</v>
      </c>
      <c r="E91" s="9">
        <v>1</v>
      </c>
      <c r="F91" s="29">
        <f>WTB!L19</f>
        <v>15000</v>
      </c>
      <c r="G91" s="81">
        <f t="shared" ref="G91:G102" si="3">E91*F91</f>
        <v>15000</v>
      </c>
      <c r="H91" s="212"/>
      <c r="I91" s="208" t="s">
        <v>207</v>
      </c>
      <c r="J91" s="208">
        <v>222010</v>
      </c>
      <c r="K91" s="208">
        <v>1</v>
      </c>
      <c r="L91" s="202">
        <v>10000</v>
      </c>
      <c r="M91" s="223">
        <f>K91*L91</f>
        <v>10000</v>
      </c>
      <c r="N91" s="202"/>
    </row>
    <row r="92" spans="1:14" x14ac:dyDescent="0.3">
      <c r="A92" s="10"/>
      <c r="B92" s="7" t="str">
        <f>WTB!B20</f>
        <v>As met lagerblokken</v>
      </c>
      <c r="C92" s="5"/>
      <c r="D92" s="7" t="s">
        <v>22</v>
      </c>
      <c r="E92" s="9">
        <v>1</v>
      </c>
      <c r="F92" s="29">
        <f>WTB!L20</f>
        <v>3000</v>
      </c>
      <c r="G92" s="81">
        <f t="shared" si="3"/>
        <v>3000</v>
      </c>
      <c r="I92" s="208" t="s">
        <v>212</v>
      </c>
      <c r="J92" s="208">
        <v>5000020</v>
      </c>
      <c r="K92" s="208">
        <v>1</v>
      </c>
      <c r="L92" s="202">
        <v>30500</v>
      </c>
      <c r="M92" s="222">
        <f>K92*L92</f>
        <v>30500</v>
      </c>
      <c r="N92" s="202"/>
    </row>
    <row r="93" spans="1:14" x14ac:dyDescent="0.3">
      <c r="A93" s="10"/>
      <c r="B93" s="7" t="str">
        <f>WTB!B21</f>
        <v>Rondsel</v>
      </c>
      <c r="C93" s="5"/>
      <c r="D93" s="7" t="s">
        <v>22</v>
      </c>
      <c r="E93" s="9">
        <v>1</v>
      </c>
      <c r="F93" s="29">
        <f>WTB!L21</f>
        <v>5000</v>
      </c>
      <c r="G93" s="81">
        <f t="shared" si="3"/>
        <v>5000</v>
      </c>
      <c r="L93" s="202"/>
      <c r="M93" s="2"/>
      <c r="N93" s="202"/>
    </row>
    <row r="94" spans="1:14" x14ac:dyDescent="0.3">
      <c r="A94" s="10"/>
      <c r="B94" s="7" t="str">
        <f>WTB!B22</f>
        <v>Tandkrans (3.8m diameter RVS)</v>
      </c>
      <c r="C94" s="5"/>
      <c r="D94" s="7" t="s">
        <v>22</v>
      </c>
      <c r="E94" s="9">
        <v>1</v>
      </c>
      <c r="F94" s="29">
        <f>WTB!L22</f>
        <v>30000</v>
      </c>
      <c r="G94" s="81">
        <f t="shared" si="3"/>
        <v>30000</v>
      </c>
      <c r="L94" s="202"/>
      <c r="M94" s="2"/>
      <c r="N94" s="202"/>
    </row>
    <row r="95" spans="1:14" x14ac:dyDescent="0.3">
      <c r="A95" s="10"/>
      <c r="B95" s="7" t="str">
        <f>WTB!B23</f>
        <v>Frame t.b.v. aandrijving</v>
      </c>
      <c r="C95" s="5"/>
      <c r="D95" s="7" t="s">
        <v>22</v>
      </c>
      <c r="E95" s="9">
        <v>1</v>
      </c>
      <c r="F95" s="29">
        <f>WTB!L23</f>
        <v>2000</v>
      </c>
      <c r="G95" s="81">
        <f t="shared" si="3"/>
        <v>2000</v>
      </c>
      <c r="L95" s="202"/>
      <c r="M95" s="2"/>
      <c r="N95" s="202"/>
    </row>
    <row r="96" spans="1:14" x14ac:dyDescent="0.3">
      <c r="A96" s="10"/>
      <c r="B96" s="7" t="str">
        <f>WTB!B24</f>
        <v>Aume aandrijving t.b.v. opzetwerk</v>
      </c>
      <c r="C96" s="5"/>
      <c r="D96" s="7" t="s">
        <v>22</v>
      </c>
      <c r="E96" s="9">
        <v>1</v>
      </c>
      <c r="F96" s="29">
        <f>WTB!L24</f>
        <v>4000</v>
      </c>
      <c r="G96" s="81">
        <f t="shared" si="3"/>
        <v>4000</v>
      </c>
      <c r="L96" s="202"/>
      <c r="M96" s="2"/>
      <c r="N96" s="202"/>
    </row>
    <row r="97" spans="1:14" x14ac:dyDescent="0.3">
      <c r="A97" s="10"/>
      <c r="B97" s="7" t="str">
        <f>WTB!B25</f>
        <v>Frme t.b.v. auma aandrijving</v>
      </c>
      <c r="C97" s="5"/>
      <c r="D97" s="7" t="s">
        <v>22</v>
      </c>
      <c r="E97" s="9">
        <v>1</v>
      </c>
      <c r="F97" s="29">
        <f>WTB!L25</f>
        <v>2000</v>
      </c>
      <c r="G97" s="81">
        <f t="shared" si="3"/>
        <v>2000</v>
      </c>
      <c r="L97" s="202"/>
      <c r="M97" s="2"/>
      <c r="N97" s="202"/>
    </row>
    <row r="98" spans="1:14" x14ac:dyDescent="0.3">
      <c r="A98" s="10"/>
      <c r="B98" s="7" t="s">
        <v>25</v>
      </c>
      <c r="C98" s="5"/>
      <c r="D98" s="7" t="s">
        <v>140</v>
      </c>
      <c r="E98" s="9">
        <v>1</v>
      </c>
      <c r="F98" s="29">
        <f>WTB!N35</f>
        <v>18600</v>
      </c>
      <c r="G98" s="81">
        <f>E98*F98</f>
        <v>18600</v>
      </c>
      <c r="L98" s="202"/>
      <c r="M98" s="2"/>
      <c r="N98" s="202"/>
    </row>
    <row r="99" spans="1:14" x14ac:dyDescent="0.3">
      <c r="A99" s="10"/>
      <c r="B99" s="7"/>
      <c r="C99" s="5"/>
      <c r="D99" s="7"/>
      <c r="E99" s="9"/>
      <c r="F99" s="29"/>
      <c r="G99" s="81"/>
      <c r="L99" s="202"/>
      <c r="M99" s="2"/>
      <c r="N99" s="202"/>
    </row>
    <row r="100" spans="1:14" x14ac:dyDescent="0.3">
      <c r="A100" s="10"/>
      <c r="B100" s="43"/>
      <c r="C100" s="5"/>
      <c r="D100" s="7"/>
      <c r="E100" s="9"/>
      <c r="F100" s="29"/>
      <c r="G100" s="81"/>
      <c r="L100" s="202"/>
      <c r="M100" s="2"/>
      <c r="N100" s="202"/>
    </row>
    <row r="101" spans="1:14" x14ac:dyDescent="0.3">
      <c r="A101" s="10"/>
      <c r="B101" s="7"/>
      <c r="C101" s="5"/>
      <c r="D101" s="7"/>
      <c r="E101" s="9"/>
      <c r="F101" s="29"/>
      <c r="G101" s="81"/>
      <c r="H101" s="203">
        <f>SUM(G102:G103)</f>
        <v>6000</v>
      </c>
      <c r="L101" s="202"/>
      <c r="M101" s="2"/>
      <c r="N101" s="202">
        <f>SUM(M102:M103)</f>
        <v>30000</v>
      </c>
    </row>
    <row r="102" spans="1:14" x14ac:dyDescent="0.3">
      <c r="A102" s="10"/>
      <c r="B102" s="7" t="str">
        <f>WTB!B27</f>
        <v>Revisie opzetwerk</v>
      </c>
      <c r="C102" s="5"/>
      <c r="D102" s="7" t="s">
        <v>140</v>
      </c>
      <c r="E102" s="9">
        <v>1</v>
      </c>
      <c r="F102" s="29">
        <f>WTB!L27</f>
        <v>5000</v>
      </c>
      <c r="G102" s="81">
        <f t="shared" si="3"/>
        <v>5000</v>
      </c>
      <c r="I102" s="208" t="s">
        <v>73</v>
      </c>
      <c r="J102" s="208">
        <v>230010</v>
      </c>
      <c r="K102" s="208">
        <v>1</v>
      </c>
      <c r="L102" s="202">
        <v>27500</v>
      </c>
      <c r="M102" s="222">
        <f>K102*L102</f>
        <v>27500</v>
      </c>
      <c r="N102" s="202"/>
    </row>
    <row r="103" spans="1:14" x14ac:dyDescent="0.3">
      <c r="A103" s="10"/>
      <c r="B103" s="7" t="str">
        <f>WTB!B26</f>
        <v>Koppelingen en assen opzetwerk</v>
      </c>
      <c r="C103" s="5"/>
      <c r="D103" s="7" t="s">
        <v>22</v>
      </c>
      <c r="E103" s="9">
        <v>1</v>
      </c>
      <c r="F103" s="29">
        <f>WTB!L26</f>
        <v>1000</v>
      </c>
      <c r="G103" s="81">
        <f>E103*F103</f>
        <v>1000</v>
      </c>
      <c r="I103" s="208" t="s">
        <v>208</v>
      </c>
      <c r="J103" s="208">
        <v>221010</v>
      </c>
      <c r="K103" s="208">
        <v>1</v>
      </c>
      <c r="L103" s="202">
        <v>2500</v>
      </c>
      <c r="M103" s="222">
        <f>K103*L103</f>
        <v>2500</v>
      </c>
      <c r="N103" s="202"/>
    </row>
    <row r="104" spans="1:14" ht="18" x14ac:dyDescent="0.35">
      <c r="A104" s="10"/>
      <c r="B104" s="43"/>
      <c r="C104" s="5"/>
      <c r="D104" s="7"/>
      <c r="E104" s="9"/>
      <c r="F104" s="29"/>
      <c r="G104" s="81"/>
      <c r="H104" s="206"/>
      <c r="L104" s="206"/>
      <c r="M104" s="205"/>
      <c r="N104" s="206"/>
    </row>
    <row r="105" spans="1:14" ht="18" x14ac:dyDescent="0.35">
      <c r="A105" s="94"/>
      <c r="B105" s="7"/>
      <c r="C105" s="96"/>
      <c r="D105" s="8"/>
      <c r="E105" s="12"/>
      <c r="F105" s="29"/>
      <c r="G105" s="98"/>
      <c r="H105" s="206"/>
      <c r="L105" s="206"/>
      <c r="M105" s="205"/>
      <c r="N105" s="206"/>
    </row>
    <row r="106" spans="1:14" ht="18.600000000000001" thickBot="1" x14ac:dyDescent="0.4">
      <c r="A106" s="94"/>
      <c r="B106" s="95"/>
      <c r="C106" s="96"/>
      <c r="D106" s="8"/>
      <c r="E106" s="12"/>
      <c r="F106" s="97"/>
      <c r="G106" s="98"/>
      <c r="H106" s="206"/>
      <c r="L106" s="206"/>
      <c r="M106" s="205"/>
      <c r="N106" s="206"/>
    </row>
    <row r="107" spans="1:14" ht="18.600000000000001" thickBot="1" x14ac:dyDescent="0.4">
      <c r="A107" s="106" t="s">
        <v>26</v>
      </c>
      <c r="B107" s="107"/>
      <c r="C107" s="108"/>
      <c r="D107" s="109"/>
      <c r="E107" s="110"/>
      <c r="F107" s="111"/>
      <c r="G107" s="112">
        <f>SUM(G87:G105)</f>
        <v>91360</v>
      </c>
      <c r="H107" s="206"/>
      <c r="L107" s="206"/>
      <c r="M107" s="205"/>
      <c r="N107" s="206"/>
    </row>
    <row r="108" spans="1:14" ht="18" x14ac:dyDescent="0.35">
      <c r="A108" s="99"/>
      <c r="B108" s="100"/>
      <c r="C108" s="101"/>
      <c r="D108" s="102"/>
      <c r="E108" s="103"/>
      <c r="F108" s="104"/>
      <c r="G108" s="105"/>
      <c r="H108" s="206"/>
      <c r="L108" s="206"/>
      <c r="M108" s="205"/>
      <c r="N108" s="206"/>
    </row>
    <row r="109" spans="1:14" ht="18" x14ac:dyDescent="0.35">
      <c r="A109" s="175"/>
      <c r="B109" s="176" t="s">
        <v>27</v>
      </c>
      <c r="C109" s="177"/>
      <c r="D109" s="178"/>
      <c r="E109" s="179"/>
      <c r="F109" s="180"/>
      <c r="G109" s="181"/>
      <c r="H109" s="206"/>
      <c r="L109" s="206"/>
      <c r="M109" s="205"/>
      <c r="N109" s="206"/>
    </row>
    <row r="110" spans="1:14" s="2" customFormat="1" ht="18" x14ac:dyDescent="0.35">
      <c r="A110" s="10"/>
      <c r="B110" s="7"/>
      <c r="C110" s="7"/>
      <c r="D110" s="7"/>
      <c r="E110" s="9"/>
      <c r="F110" s="29"/>
      <c r="G110" s="81"/>
      <c r="H110" s="207">
        <f>SUM(G111:G112)</f>
        <v>12500</v>
      </c>
      <c r="I110" s="208"/>
      <c r="J110" s="208"/>
      <c r="K110" s="208"/>
      <c r="L110" s="206"/>
      <c r="M110" s="205"/>
      <c r="N110" s="206">
        <f>M111</f>
        <v>41116.18</v>
      </c>
    </row>
    <row r="111" spans="1:14" ht="18" x14ac:dyDescent="0.35">
      <c r="A111" s="10"/>
      <c r="B111" s="7" t="s">
        <v>143</v>
      </c>
      <c r="C111" s="7"/>
      <c r="D111" s="7" t="s">
        <v>140</v>
      </c>
      <c r="E111" s="9">
        <v>1</v>
      </c>
      <c r="F111" s="29">
        <v>500</v>
      </c>
      <c r="G111" s="81">
        <f>E111*F111</f>
        <v>500</v>
      </c>
      <c r="H111" s="206"/>
      <c r="I111" s="208" t="s">
        <v>222</v>
      </c>
      <c r="J111" s="208">
        <v>360010</v>
      </c>
      <c r="K111" s="208">
        <v>2</v>
      </c>
      <c r="L111" s="206">
        <v>20558.09</v>
      </c>
      <c r="M111" s="223">
        <f>K111*L111</f>
        <v>41116.18</v>
      </c>
      <c r="N111" s="206"/>
    </row>
    <row r="112" spans="1:14" ht="18" x14ac:dyDescent="0.35">
      <c r="A112" s="10"/>
      <c r="B112" s="7" t="s">
        <v>144</v>
      </c>
      <c r="C112" s="7"/>
      <c r="D112" s="7" t="s">
        <v>140</v>
      </c>
      <c r="E112" s="9">
        <v>1</v>
      </c>
      <c r="F112" s="29">
        <v>12000</v>
      </c>
      <c r="G112" s="81">
        <f>E112*F112</f>
        <v>12000</v>
      </c>
      <c r="H112" s="206"/>
      <c r="L112" s="206"/>
      <c r="M112" s="205"/>
      <c r="N112" s="206"/>
    </row>
    <row r="113" spans="1:14" ht="18" x14ac:dyDescent="0.35">
      <c r="A113" s="10"/>
      <c r="B113" s="7"/>
      <c r="C113" s="7"/>
      <c r="D113" s="7"/>
      <c r="E113" s="9"/>
      <c r="F113" s="29"/>
      <c r="G113" s="81"/>
      <c r="H113" s="206"/>
      <c r="L113" s="206"/>
      <c r="M113" s="205"/>
      <c r="N113" s="206"/>
    </row>
    <row r="114" spans="1:14" ht="18" x14ac:dyDescent="0.35">
      <c r="A114" s="10"/>
      <c r="B114" s="7"/>
      <c r="C114" s="7"/>
      <c r="D114" s="7"/>
      <c r="E114" s="9"/>
      <c r="F114" s="29"/>
      <c r="G114" s="81"/>
      <c r="H114" s="206"/>
      <c r="L114" s="206"/>
      <c r="M114" s="205"/>
      <c r="N114" s="206"/>
    </row>
    <row r="115" spans="1:14" ht="18" x14ac:dyDescent="0.35">
      <c r="A115" s="10"/>
      <c r="B115" s="7"/>
      <c r="C115" s="7"/>
      <c r="D115" s="7"/>
      <c r="E115" s="9"/>
      <c r="F115" s="29"/>
      <c r="G115" s="81"/>
      <c r="H115" s="206"/>
      <c r="L115" s="206"/>
      <c r="M115" s="205"/>
      <c r="N115" s="206"/>
    </row>
    <row r="116" spans="1:14" ht="18" x14ac:dyDescent="0.35">
      <c r="A116" s="10"/>
      <c r="B116" s="7"/>
      <c r="C116" s="7"/>
      <c r="D116" s="7"/>
      <c r="E116" s="9"/>
      <c r="F116" s="29"/>
      <c r="G116" s="81"/>
      <c r="H116" s="206"/>
      <c r="L116" s="206"/>
      <c r="M116" s="205"/>
      <c r="N116" s="206"/>
    </row>
    <row r="117" spans="1:14" ht="18" x14ac:dyDescent="0.35">
      <c r="A117" s="10"/>
      <c r="B117" s="7"/>
      <c r="C117" s="7"/>
      <c r="D117" s="7"/>
      <c r="E117" s="9"/>
      <c r="F117" s="29"/>
      <c r="G117" s="81"/>
      <c r="H117" s="206">
        <f>SUM(G118:G119)</f>
        <v>11250</v>
      </c>
      <c r="L117" s="206"/>
      <c r="M117" s="205"/>
      <c r="N117" s="206">
        <f>SUM(M118:M119)</f>
        <v>10856.96</v>
      </c>
    </row>
    <row r="118" spans="1:14" ht="18" x14ac:dyDescent="0.35">
      <c r="A118" s="10"/>
      <c r="B118" s="7" t="s">
        <v>145</v>
      </c>
      <c r="C118" s="7"/>
      <c r="D118" s="7" t="s">
        <v>140</v>
      </c>
      <c r="E118" s="9">
        <v>1</v>
      </c>
      <c r="F118" s="29">
        <v>10000</v>
      </c>
      <c r="G118" s="81">
        <f>E118*F118</f>
        <v>10000</v>
      </c>
      <c r="H118" s="206"/>
      <c r="I118" s="208" t="s">
        <v>218</v>
      </c>
      <c r="J118" s="208">
        <v>331010</v>
      </c>
      <c r="K118" s="208">
        <v>2</v>
      </c>
      <c r="L118" s="206">
        <v>2714.24</v>
      </c>
      <c r="M118" s="223">
        <f>K118*L118</f>
        <v>5428.48</v>
      </c>
      <c r="N118" s="206"/>
    </row>
    <row r="119" spans="1:14" ht="18" x14ac:dyDescent="0.35">
      <c r="A119" s="10"/>
      <c r="B119" s="7" t="s">
        <v>146</v>
      </c>
      <c r="C119" s="7"/>
      <c r="D119" s="7" t="s">
        <v>140</v>
      </c>
      <c r="E119" s="9">
        <v>1</v>
      </c>
      <c r="F119" s="29">
        <v>1250</v>
      </c>
      <c r="G119" s="81">
        <f>E119*F119</f>
        <v>1250</v>
      </c>
      <c r="H119" s="206"/>
      <c r="I119" s="208" t="s">
        <v>219</v>
      </c>
      <c r="J119" s="208">
        <v>332010</v>
      </c>
      <c r="K119" s="208">
        <v>2</v>
      </c>
      <c r="L119" s="206">
        <v>2714.24</v>
      </c>
      <c r="M119" s="223">
        <f>K119*L119</f>
        <v>5428.48</v>
      </c>
      <c r="N119" s="206"/>
    </row>
    <row r="120" spans="1:14" ht="18" x14ac:dyDescent="0.35">
      <c r="A120" s="10"/>
      <c r="B120" s="7"/>
      <c r="C120" s="7"/>
      <c r="D120" s="7"/>
      <c r="E120" s="9"/>
      <c r="F120" s="29"/>
      <c r="G120" s="81"/>
      <c r="H120" s="206"/>
      <c r="L120" s="206"/>
      <c r="M120" s="205"/>
      <c r="N120" s="206"/>
    </row>
    <row r="121" spans="1:14" ht="18" x14ac:dyDescent="0.35">
      <c r="A121" s="10"/>
      <c r="B121" s="7"/>
      <c r="C121" s="7"/>
      <c r="D121" s="7"/>
      <c r="E121" s="9"/>
      <c r="F121" s="29"/>
      <c r="G121" s="81"/>
      <c r="H121" s="206"/>
      <c r="L121" s="206"/>
      <c r="M121" s="205"/>
      <c r="N121" s="206"/>
    </row>
    <row r="122" spans="1:14" ht="18" x14ac:dyDescent="0.35">
      <c r="A122" s="10"/>
      <c r="B122" s="7"/>
      <c r="C122" s="7"/>
      <c r="D122" s="7"/>
      <c r="E122" s="9"/>
      <c r="F122" s="29"/>
      <c r="G122" s="81"/>
      <c r="H122" s="206">
        <f>G123</f>
        <v>12500</v>
      </c>
      <c r="L122" s="206"/>
      <c r="M122" s="205"/>
      <c r="N122" s="206">
        <f>SUM(M123:M124)</f>
        <v>80329.069999999992</v>
      </c>
    </row>
    <row r="123" spans="1:14" ht="18" x14ac:dyDescent="0.35">
      <c r="A123" s="10"/>
      <c r="B123" s="7" t="s">
        <v>148</v>
      </c>
      <c r="C123" s="7"/>
      <c r="D123" s="7" t="s">
        <v>140</v>
      </c>
      <c r="E123" s="9">
        <v>1</v>
      </c>
      <c r="F123" s="29">
        <v>12500</v>
      </c>
      <c r="G123" s="81">
        <f>E123*F123</f>
        <v>12500</v>
      </c>
      <c r="H123" s="206"/>
      <c r="I123" s="208" t="s">
        <v>215</v>
      </c>
      <c r="J123" s="208">
        <v>310010</v>
      </c>
      <c r="K123" s="208">
        <v>1</v>
      </c>
      <c r="L123" s="206">
        <v>26065.62</v>
      </c>
      <c r="M123" s="223">
        <f>K123*L123</f>
        <v>26065.62</v>
      </c>
      <c r="N123" s="206"/>
    </row>
    <row r="124" spans="1:14" ht="18" x14ac:dyDescent="0.35">
      <c r="A124" s="10"/>
      <c r="B124" s="7"/>
      <c r="C124" s="7"/>
      <c r="D124" s="7"/>
      <c r="E124" s="9"/>
      <c r="F124" s="29"/>
      <c r="G124" s="81"/>
      <c r="H124" s="206"/>
      <c r="I124" s="208" t="s">
        <v>217</v>
      </c>
      <c r="J124" s="208">
        <v>320010</v>
      </c>
      <c r="K124" s="208">
        <v>1</v>
      </c>
      <c r="L124" s="206">
        <v>54263.45</v>
      </c>
      <c r="M124" s="223">
        <f>K124*L124</f>
        <v>54263.45</v>
      </c>
      <c r="N124" s="206"/>
    </row>
    <row r="125" spans="1:14" ht="18" x14ac:dyDescent="0.35">
      <c r="A125" s="10"/>
      <c r="B125" s="7"/>
      <c r="C125" s="7"/>
      <c r="D125" s="7"/>
      <c r="E125" s="9"/>
      <c r="F125" s="29"/>
      <c r="G125" s="81"/>
      <c r="H125" s="206"/>
      <c r="L125" s="206"/>
      <c r="M125" s="205"/>
      <c r="N125" s="206"/>
    </row>
    <row r="126" spans="1:14" ht="18" x14ac:dyDescent="0.35">
      <c r="A126" s="10"/>
      <c r="B126" s="7"/>
      <c r="C126" s="7"/>
      <c r="D126" s="7"/>
      <c r="E126" s="9"/>
      <c r="F126" s="29"/>
      <c r="G126" s="81"/>
      <c r="H126" s="206"/>
      <c r="L126" s="206"/>
      <c r="M126" s="205"/>
      <c r="N126" s="206"/>
    </row>
    <row r="127" spans="1:14" ht="18" x14ac:dyDescent="0.35">
      <c r="A127" s="10"/>
      <c r="B127" s="7"/>
      <c r="C127" s="7"/>
      <c r="D127" s="7"/>
      <c r="E127" s="9"/>
      <c r="F127" s="29"/>
      <c r="G127" s="81"/>
      <c r="H127" s="206"/>
      <c r="L127" s="206"/>
      <c r="M127" s="205"/>
      <c r="N127" s="206"/>
    </row>
    <row r="128" spans="1:14" ht="18" x14ac:dyDescent="0.35">
      <c r="A128" s="10"/>
      <c r="B128" s="7"/>
      <c r="C128" s="7"/>
      <c r="D128" s="7"/>
      <c r="E128" s="9"/>
      <c r="F128" s="29"/>
      <c r="G128" s="81"/>
      <c r="H128" s="206"/>
      <c r="L128" s="206"/>
      <c r="M128" s="205"/>
      <c r="N128" s="206"/>
    </row>
    <row r="129" spans="1:14" ht="18" x14ac:dyDescent="0.35">
      <c r="A129" s="10"/>
      <c r="B129" s="7"/>
      <c r="C129" s="7"/>
      <c r="D129" s="7"/>
      <c r="E129" s="9"/>
      <c r="F129" s="29"/>
      <c r="G129" s="81"/>
      <c r="H129" s="207">
        <f>G130</f>
        <v>15000</v>
      </c>
      <c r="L129" s="206"/>
      <c r="M129" s="205"/>
      <c r="N129" s="206">
        <f>SUM(M130:M132)</f>
        <v>8700</v>
      </c>
    </row>
    <row r="130" spans="1:14" ht="18" x14ac:dyDescent="0.35">
      <c r="A130" s="10"/>
      <c r="B130" s="7" t="s">
        <v>147</v>
      </c>
      <c r="C130" s="5"/>
      <c r="D130" s="7" t="s">
        <v>140</v>
      </c>
      <c r="E130" s="9">
        <v>1</v>
      </c>
      <c r="F130" s="29">
        <v>15000</v>
      </c>
      <c r="G130" s="81">
        <f>E130*F130</f>
        <v>15000</v>
      </c>
      <c r="H130" s="206"/>
      <c r="I130" s="208" t="s">
        <v>223</v>
      </c>
      <c r="J130" s="208">
        <v>370010</v>
      </c>
      <c r="K130" s="208">
        <v>1</v>
      </c>
      <c r="L130" s="206">
        <v>2000</v>
      </c>
      <c r="M130" s="223">
        <f>K130*L130</f>
        <v>2000</v>
      </c>
      <c r="N130" s="206"/>
    </row>
    <row r="131" spans="1:14" ht="18" x14ac:dyDescent="0.35">
      <c r="A131" s="10"/>
      <c r="B131" s="7"/>
      <c r="C131" s="5"/>
      <c r="D131" s="7"/>
      <c r="E131" s="9"/>
      <c r="F131" s="29"/>
      <c r="G131" s="81"/>
      <c r="H131" s="206"/>
      <c r="I131" s="208" t="s">
        <v>224</v>
      </c>
      <c r="J131" s="208">
        <v>370020</v>
      </c>
      <c r="K131" s="208">
        <v>20</v>
      </c>
      <c r="L131" s="206">
        <v>225</v>
      </c>
      <c r="M131" s="223">
        <f>K131*L131</f>
        <v>4500</v>
      </c>
      <c r="N131" s="206"/>
    </row>
    <row r="132" spans="1:14" ht="18" x14ac:dyDescent="0.35">
      <c r="A132" s="10"/>
      <c r="B132" s="7"/>
      <c r="C132" s="5"/>
      <c r="D132" s="7"/>
      <c r="E132" s="9"/>
      <c r="F132" s="29"/>
      <c r="G132" s="81"/>
      <c r="H132" s="206"/>
      <c r="I132" s="208" t="s">
        <v>225</v>
      </c>
      <c r="J132" s="208">
        <v>370030</v>
      </c>
      <c r="K132" s="208">
        <v>1</v>
      </c>
      <c r="L132" s="206">
        <v>2200</v>
      </c>
      <c r="M132" s="223">
        <f>K132*L132</f>
        <v>2200</v>
      </c>
      <c r="N132" s="206"/>
    </row>
    <row r="133" spans="1:14" ht="18" x14ac:dyDescent="0.35">
      <c r="A133" s="10"/>
      <c r="B133" s="7"/>
      <c r="C133" s="5"/>
      <c r="D133" s="7"/>
      <c r="E133" s="9"/>
      <c r="F133" s="29"/>
      <c r="G133" s="81"/>
      <c r="H133" s="206"/>
      <c r="L133" s="206"/>
      <c r="M133" s="205"/>
      <c r="N133" s="206"/>
    </row>
    <row r="134" spans="1:14" ht="18" x14ac:dyDescent="0.35">
      <c r="A134" s="10"/>
      <c r="B134" s="7"/>
      <c r="C134" s="5"/>
      <c r="D134" s="7"/>
      <c r="E134" s="9"/>
      <c r="F134" s="29"/>
      <c r="G134" s="81"/>
      <c r="H134" s="206"/>
      <c r="L134" s="206"/>
      <c r="M134" s="205"/>
      <c r="N134" s="206"/>
    </row>
    <row r="135" spans="1:14" ht="18" x14ac:dyDescent="0.35">
      <c r="A135" s="10"/>
      <c r="B135" s="7"/>
      <c r="C135" s="5"/>
      <c r="D135" s="7"/>
      <c r="E135" s="9"/>
      <c r="F135" s="29"/>
      <c r="G135" s="81"/>
      <c r="H135" s="207">
        <f>G136</f>
        <v>10000</v>
      </c>
      <c r="L135" s="206"/>
      <c r="M135" s="205"/>
      <c r="N135" s="206">
        <f>SUM(M136:M137)</f>
        <v>5135</v>
      </c>
    </row>
    <row r="136" spans="1:14" ht="18" x14ac:dyDescent="0.35">
      <c r="A136" s="10"/>
      <c r="B136" s="7" t="s">
        <v>149</v>
      </c>
      <c r="C136" s="5"/>
      <c r="D136" s="7" t="s">
        <v>140</v>
      </c>
      <c r="E136" s="9">
        <v>1</v>
      </c>
      <c r="F136" s="29">
        <v>10000</v>
      </c>
      <c r="G136" s="81">
        <f>E136*F136</f>
        <v>10000</v>
      </c>
      <c r="H136" s="206"/>
      <c r="I136" s="208" t="s">
        <v>221</v>
      </c>
      <c r="J136" s="208">
        <v>350010</v>
      </c>
      <c r="K136" s="208">
        <v>1</v>
      </c>
      <c r="L136" s="206">
        <v>4655</v>
      </c>
      <c r="M136" s="223">
        <f>K136*L136</f>
        <v>4655</v>
      </c>
      <c r="N136" s="206"/>
    </row>
    <row r="137" spans="1:14" ht="18" x14ac:dyDescent="0.35">
      <c r="A137" s="10"/>
      <c r="B137" s="7"/>
      <c r="C137" s="5"/>
      <c r="D137" s="7"/>
      <c r="E137" s="9"/>
      <c r="F137" s="29"/>
      <c r="G137" s="81"/>
      <c r="H137" s="206"/>
      <c r="I137" s="208" t="s">
        <v>226</v>
      </c>
      <c r="J137" s="208">
        <v>400010</v>
      </c>
      <c r="K137" s="208">
        <v>1</v>
      </c>
      <c r="L137" s="206">
        <v>480</v>
      </c>
      <c r="M137" s="223">
        <f>K137*L137</f>
        <v>480</v>
      </c>
      <c r="N137" s="206"/>
    </row>
    <row r="138" spans="1:14" ht="18" x14ac:dyDescent="0.35">
      <c r="A138" s="10"/>
      <c r="B138" s="7"/>
      <c r="C138" s="5"/>
      <c r="D138" s="7"/>
      <c r="E138" s="9"/>
      <c r="F138" s="29"/>
      <c r="G138" s="81"/>
      <c r="H138" s="206"/>
      <c r="L138" s="206"/>
      <c r="M138" s="205"/>
      <c r="N138" s="206"/>
    </row>
    <row r="139" spans="1:14" ht="18" x14ac:dyDescent="0.35">
      <c r="A139" s="10"/>
      <c r="B139" s="7"/>
      <c r="C139" s="5"/>
      <c r="D139" s="7"/>
      <c r="E139" s="9"/>
      <c r="F139" s="29"/>
      <c r="G139" s="81"/>
      <c r="H139" s="206"/>
      <c r="L139" s="206"/>
      <c r="M139" s="205"/>
      <c r="N139" s="206"/>
    </row>
    <row r="140" spans="1:14" ht="18" x14ac:dyDescent="0.35">
      <c r="A140" s="10"/>
      <c r="B140" s="7"/>
      <c r="C140" s="5"/>
      <c r="D140" s="7"/>
      <c r="E140" s="9"/>
      <c r="F140" s="29"/>
      <c r="G140" s="81"/>
      <c r="H140" s="206"/>
      <c r="L140" s="206"/>
      <c r="M140" s="205"/>
      <c r="N140" s="206"/>
    </row>
    <row r="141" spans="1:14" ht="18" x14ac:dyDescent="0.35">
      <c r="A141" s="10"/>
      <c r="B141" s="7"/>
      <c r="C141" s="5"/>
      <c r="D141" s="7"/>
      <c r="E141" s="9"/>
      <c r="F141" s="29"/>
      <c r="G141" s="81"/>
      <c r="H141" s="206"/>
      <c r="L141" s="206"/>
      <c r="M141" s="205"/>
      <c r="N141" s="206"/>
    </row>
    <row r="142" spans="1:14" ht="18" x14ac:dyDescent="0.35">
      <c r="A142" s="10"/>
      <c r="B142" s="7"/>
      <c r="C142" s="7"/>
      <c r="D142" s="7"/>
      <c r="E142" s="9"/>
      <c r="F142" s="29"/>
      <c r="G142" s="81"/>
      <c r="H142" s="206"/>
      <c r="L142" s="206"/>
      <c r="M142" s="205"/>
      <c r="N142" s="206"/>
    </row>
    <row r="143" spans="1:14" ht="18" x14ac:dyDescent="0.35">
      <c r="A143" s="10"/>
      <c r="B143" s="7"/>
      <c r="C143" s="7"/>
      <c r="D143" s="7"/>
      <c r="E143" s="9"/>
      <c r="F143" s="29"/>
      <c r="G143" s="81"/>
      <c r="H143" s="206">
        <v>0</v>
      </c>
      <c r="L143" s="206"/>
      <c r="M143" s="205"/>
      <c r="N143" s="223">
        <f>M144</f>
        <v>4739.95</v>
      </c>
    </row>
    <row r="144" spans="1:14" ht="18" x14ac:dyDescent="0.35">
      <c r="A144" s="10"/>
      <c r="B144" s="216" t="s">
        <v>227</v>
      </c>
      <c r="C144" s="216"/>
      <c r="D144" s="216"/>
      <c r="E144" s="217"/>
      <c r="F144" s="218"/>
      <c r="G144" s="219"/>
      <c r="H144" s="206"/>
      <c r="I144" s="208" t="s">
        <v>220</v>
      </c>
      <c r="J144" s="208">
        <v>340010</v>
      </c>
      <c r="K144" s="208">
        <v>1</v>
      </c>
      <c r="L144" s="206">
        <v>4739.95</v>
      </c>
      <c r="M144" s="223">
        <f>K144*L144</f>
        <v>4739.95</v>
      </c>
      <c r="N144" s="206"/>
    </row>
    <row r="145" spans="1:14" ht="18" x14ac:dyDescent="0.35">
      <c r="A145" s="10"/>
      <c r="B145" s="7"/>
      <c r="C145" s="7"/>
      <c r="D145" s="7"/>
      <c r="E145" s="9"/>
      <c r="F145" s="29"/>
      <c r="G145" s="81"/>
      <c r="H145" s="206"/>
      <c r="I145" s="1"/>
      <c r="J145" s="1"/>
      <c r="K145" s="1"/>
      <c r="L145" s="1"/>
      <c r="N145" s="1"/>
    </row>
    <row r="146" spans="1:14" ht="18" x14ac:dyDescent="0.35">
      <c r="A146" s="10"/>
      <c r="B146" s="7"/>
      <c r="C146" s="7"/>
      <c r="D146" s="7"/>
      <c r="E146" s="9"/>
      <c r="F146" s="29"/>
      <c r="G146" s="81"/>
      <c r="H146" s="206"/>
      <c r="I146" s="1"/>
      <c r="J146" s="1"/>
      <c r="K146" s="1"/>
      <c r="L146" s="1"/>
      <c r="N146" s="1"/>
    </row>
    <row r="147" spans="1:14" ht="18" x14ac:dyDescent="0.35">
      <c r="A147" s="10"/>
      <c r="B147" s="7"/>
      <c r="C147" s="7"/>
      <c r="D147" s="7"/>
      <c r="E147" s="9"/>
      <c r="F147" s="29"/>
      <c r="G147" s="81"/>
      <c r="H147" s="206"/>
      <c r="L147" s="206"/>
      <c r="M147" s="206"/>
      <c r="N147" s="206"/>
    </row>
    <row r="148" spans="1:14" ht="18" x14ac:dyDescent="0.35">
      <c r="A148" s="10"/>
      <c r="B148" s="7"/>
      <c r="C148" s="7"/>
      <c r="D148" s="7"/>
      <c r="E148" s="9"/>
      <c r="F148" s="29"/>
      <c r="G148" s="81"/>
      <c r="H148" s="206"/>
      <c r="L148" s="206"/>
      <c r="M148" s="206"/>
      <c r="N148" s="206"/>
    </row>
    <row r="149" spans="1:14" ht="18.600000000000001" thickBot="1" x14ac:dyDescent="0.4">
      <c r="A149" s="10"/>
      <c r="B149" s="7"/>
      <c r="C149" s="7"/>
      <c r="D149" s="7"/>
      <c r="E149" s="9"/>
      <c r="F149" s="29"/>
      <c r="G149" s="81"/>
      <c r="H149" s="206"/>
      <c r="L149" s="206"/>
      <c r="M149" s="205"/>
      <c r="N149" s="206"/>
    </row>
    <row r="150" spans="1:14" ht="18" thickBot="1" x14ac:dyDescent="0.35">
      <c r="A150" s="106" t="s">
        <v>28</v>
      </c>
      <c r="B150" s="107"/>
      <c r="C150" s="108"/>
      <c r="D150" s="109"/>
      <c r="E150" s="110"/>
      <c r="F150" s="111"/>
      <c r="G150" s="112">
        <f>SUM(G111:G136)</f>
        <v>61250</v>
      </c>
      <c r="H150" s="211"/>
    </row>
    <row r="151" spans="1:14" x14ac:dyDescent="0.3">
      <c r="A151" s="10"/>
      <c r="B151" s="5"/>
      <c r="C151" s="5"/>
      <c r="D151" s="7"/>
      <c r="E151" s="9"/>
      <c r="F151" s="29"/>
      <c r="G151" s="81"/>
      <c r="H151" s="211"/>
    </row>
    <row r="152" spans="1:14" ht="18" x14ac:dyDescent="0.35">
      <c r="A152" s="175"/>
      <c r="B152" s="176" t="s">
        <v>150</v>
      </c>
      <c r="C152" s="177"/>
      <c r="D152" s="178"/>
      <c r="E152" s="179"/>
      <c r="F152" s="180"/>
      <c r="G152" s="181"/>
      <c r="H152" s="211"/>
    </row>
    <row r="153" spans="1:14" x14ac:dyDescent="0.3">
      <c r="A153" s="10"/>
      <c r="B153" s="7"/>
      <c r="C153" s="7"/>
      <c r="D153" s="7"/>
      <c r="E153" s="9"/>
      <c r="F153" s="29"/>
      <c r="G153" s="81"/>
      <c r="H153" s="93">
        <f>SUM(G154:G158)</f>
        <v>21970</v>
      </c>
      <c r="N153" s="203">
        <f>SUM(M154:M161)</f>
        <v>60950.200000000004</v>
      </c>
    </row>
    <row r="154" spans="1:14" s="2" customFormat="1" ht="18" x14ac:dyDescent="0.35">
      <c r="A154" s="10"/>
      <c r="B154" s="7" t="s">
        <v>151</v>
      </c>
      <c r="C154" s="5"/>
      <c r="D154" s="7" t="s">
        <v>22</v>
      </c>
      <c r="E154" s="9">
        <v>26</v>
      </c>
      <c r="F154" s="29">
        <v>20</v>
      </c>
      <c r="G154" s="81">
        <f>E154*F154</f>
        <v>520</v>
      </c>
      <c r="H154" s="211"/>
      <c r="I154" s="208" t="s">
        <v>245</v>
      </c>
      <c r="J154" s="208">
        <v>600010</v>
      </c>
      <c r="K154" s="208">
        <v>1</v>
      </c>
      <c r="L154" s="203">
        <v>3240</v>
      </c>
      <c r="M154" s="223">
        <f>K154*L154</f>
        <v>3240</v>
      </c>
      <c r="N154" s="203"/>
    </row>
    <row r="155" spans="1:14" ht="18" x14ac:dyDescent="0.35">
      <c r="A155" s="10"/>
      <c r="B155" s="7" t="s">
        <v>152</v>
      </c>
      <c r="C155" s="5"/>
      <c r="D155" s="7" t="s">
        <v>18</v>
      </c>
      <c r="E155" s="9">
        <v>60</v>
      </c>
      <c r="F155" s="29">
        <v>10</v>
      </c>
      <c r="G155" s="81">
        <f>E155*F155</f>
        <v>600</v>
      </c>
      <c r="H155" s="211"/>
      <c r="I155" s="208" t="s">
        <v>246</v>
      </c>
      <c r="J155" s="208">
        <v>600020</v>
      </c>
      <c r="K155" s="208">
        <v>1</v>
      </c>
      <c r="L155" s="203">
        <v>5800</v>
      </c>
      <c r="M155" s="223">
        <f t="shared" ref="M155:M161" si="4">K155*L155</f>
        <v>5800</v>
      </c>
    </row>
    <row r="156" spans="1:14" ht="18" x14ac:dyDescent="0.35">
      <c r="A156" s="10"/>
      <c r="B156" s="7" t="s">
        <v>153</v>
      </c>
      <c r="C156" s="5"/>
      <c r="D156" s="7" t="s">
        <v>22</v>
      </c>
      <c r="E156" s="9">
        <v>26</v>
      </c>
      <c r="F156" s="29">
        <v>650</v>
      </c>
      <c r="G156" s="81">
        <f>E156*F156</f>
        <v>16900</v>
      </c>
      <c r="H156" s="211"/>
      <c r="I156" s="208" t="s">
        <v>247</v>
      </c>
      <c r="J156" s="208">
        <v>600030</v>
      </c>
      <c r="K156" s="208">
        <v>1</v>
      </c>
      <c r="L156" s="203">
        <v>915</v>
      </c>
      <c r="M156" s="223">
        <f t="shared" si="4"/>
        <v>915</v>
      </c>
    </row>
    <row r="157" spans="1:14" ht="18" x14ac:dyDescent="0.35">
      <c r="A157" s="10"/>
      <c r="B157" s="7" t="s">
        <v>156</v>
      </c>
      <c r="C157" s="5"/>
      <c r="D157" s="7" t="s">
        <v>18</v>
      </c>
      <c r="E157" s="9">
        <v>60</v>
      </c>
      <c r="F157" s="29">
        <v>55</v>
      </c>
      <c r="G157" s="81">
        <f>E157*F157</f>
        <v>3300</v>
      </c>
      <c r="H157" s="211"/>
      <c r="I157" s="208" t="s">
        <v>248</v>
      </c>
      <c r="J157" s="208">
        <v>600040</v>
      </c>
      <c r="K157" s="208">
        <v>30</v>
      </c>
      <c r="L157" s="203">
        <v>840.21</v>
      </c>
      <c r="M157" s="223">
        <f t="shared" si="4"/>
        <v>25206.300000000003</v>
      </c>
    </row>
    <row r="158" spans="1:14" ht="18" x14ac:dyDescent="0.35">
      <c r="A158" s="10"/>
      <c r="B158" s="7" t="s">
        <v>157</v>
      </c>
      <c r="C158" s="5"/>
      <c r="D158" s="7" t="s">
        <v>22</v>
      </c>
      <c r="E158" s="118">
        <v>26</v>
      </c>
      <c r="F158" s="119">
        <v>25</v>
      </c>
      <c r="G158" s="81">
        <f>E158*F158</f>
        <v>650</v>
      </c>
      <c r="H158" s="211"/>
      <c r="I158" s="208" t="s">
        <v>249</v>
      </c>
      <c r="J158" s="208">
        <v>600050</v>
      </c>
      <c r="K158" s="208">
        <v>30</v>
      </c>
      <c r="L158" s="203">
        <v>446</v>
      </c>
      <c r="M158" s="223">
        <f t="shared" si="4"/>
        <v>13380</v>
      </c>
    </row>
    <row r="159" spans="1:14" ht="18" x14ac:dyDescent="0.35">
      <c r="A159" s="10"/>
      <c r="B159" s="7"/>
      <c r="C159" s="5"/>
      <c r="D159" s="7"/>
      <c r="E159" s="118"/>
      <c r="F159" s="119"/>
      <c r="G159" s="81"/>
      <c r="H159" s="211"/>
      <c r="I159" s="208" t="s">
        <v>250</v>
      </c>
      <c r="J159" s="208">
        <v>600060</v>
      </c>
      <c r="K159" s="208">
        <v>1</v>
      </c>
      <c r="L159" s="203">
        <v>5880</v>
      </c>
      <c r="M159" s="223">
        <f t="shared" si="4"/>
        <v>5880</v>
      </c>
    </row>
    <row r="160" spans="1:14" ht="18" x14ac:dyDescent="0.35">
      <c r="A160" s="10"/>
      <c r="B160" s="7"/>
      <c r="C160" s="5"/>
      <c r="D160" s="7"/>
      <c r="E160" s="118"/>
      <c r="F160" s="119"/>
      <c r="G160" s="81"/>
      <c r="H160" s="211"/>
      <c r="I160" s="208" t="s">
        <v>251</v>
      </c>
      <c r="J160" s="208">
        <v>600070</v>
      </c>
      <c r="K160" s="208">
        <v>30</v>
      </c>
      <c r="L160" s="203">
        <v>157.63</v>
      </c>
      <c r="M160" s="223">
        <f t="shared" si="4"/>
        <v>4728.8999999999996</v>
      </c>
    </row>
    <row r="161" spans="1:14" ht="18" x14ac:dyDescent="0.35">
      <c r="A161" s="10"/>
      <c r="B161" s="7"/>
      <c r="C161" s="5"/>
      <c r="D161" s="7"/>
      <c r="E161" s="118"/>
      <c r="F161" s="119"/>
      <c r="G161" s="81"/>
      <c r="H161" s="211"/>
      <c r="I161" s="208" t="s">
        <v>252</v>
      </c>
      <c r="J161" s="208">
        <v>600080</v>
      </c>
      <c r="K161" s="208">
        <v>1</v>
      </c>
      <c r="L161" s="203">
        <v>1800</v>
      </c>
      <c r="M161" s="223">
        <f t="shared" si="4"/>
        <v>1800</v>
      </c>
    </row>
    <row r="162" spans="1:14" ht="18" thickBot="1" x14ac:dyDescent="0.35">
      <c r="A162" s="10"/>
      <c r="B162" s="7"/>
      <c r="C162" s="5"/>
      <c r="D162" s="7"/>
      <c r="E162" s="118"/>
      <c r="F162" s="119"/>
      <c r="G162" s="81"/>
      <c r="H162" s="212"/>
      <c r="I162" s="1"/>
      <c r="L162" s="202"/>
      <c r="M162" s="2"/>
      <c r="N162" s="202"/>
    </row>
    <row r="163" spans="1:14" ht="18" thickBot="1" x14ac:dyDescent="0.35">
      <c r="A163" s="106" t="s">
        <v>158</v>
      </c>
      <c r="B163" s="107"/>
      <c r="C163" s="108"/>
      <c r="D163" s="109"/>
      <c r="E163" s="110"/>
      <c r="F163" s="111"/>
      <c r="G163" s="112">
        <f>SUM(G151:G158)</f>
        <v>21970</v>
      </c>
      <c r="H163" s="211"/>
    </row>
    <row r="164" spans="1:14" x14ac:dyDescent="0.3">
      <c r="A164" s="193"/>
      <c r="B164" s="194"/>
      <c r="C164" s="195"/>
      <c r="D164" s="194"/>
      <c r="E164" s="197"/>
      <c r="F164" s="198"/>
      <c r="G164" s="196"/>
      <c r="H164" s="211"/>
    </row>
    <row r="165" spans="1:14" ht="18" x14ac:dyDescent="0.35">
      <c r="A165" s="175"/>
      <c r="B165" s="176" t="s">
        <v>162</v>
      </c>
      <c r="C165" s="177"/>
      <c r="D165" s="178"/>
      <c r="E165" s="179"/>
      <c r="F165" s="180"/>
      <c r="G165" s="181"/>
      <c r="H165" s="211"/>
    </row>
    <row r="166" spans="1:14" x14ac:dyDescent="0.3">
      <c r="A166" s="10"/>
      <c r="B166" s="7"/>
      <c r="C166" s="7"/>
      <c r="D166" s="7"/>
      <c r="E166" s="9"/>
      <c r="F166" s="29"/>
      <c r="G166" s="81"/>
      <c r="H166" s="93">
        <f>G167</f>
        <v>500</v>
      </c>
      <c r="N166" s="203">
        <f>M167</f>
        <v>897.3</v>
      </c>
    </row>
    <row r="167" spans="1:14" s="2" customFormat="1" x14ac:dyDescent="0.3">
      <c r="A167" s="193"/>
      <c r="B167" s="194" t="s">
        <v>163</v>
      </c>
      <c r="C167" s="195"/>
      <c r="D167" s="194" t="s">
        <v>17</v>
      </c>
      <c r="E167" s="197">
        <v>10</v>
      </c>
      <c r="F167" s="198">
        <v>50</v>
      </c>
      <c r="G167" s="196">
        <f>F167*E167</f>
        <v>500</v>
      </c>
      <c r="H167" s="211"/>
      <c r="I167" s="208" t="s">
        <v>231</v>
      </c>
      <c r="J167" s="208">
        <v>320020</v>
      </c>
      <c r="K167" s="208">
        <v>15</v>
      </c>
      <c r="L167" s="203">
        <v>59.82</v>
      </c>
      <c r="M167" s="222">
        <f>K167*L167</f>
        <v>897.3</v>
      </c>
      <c r="N167" s="203"/>
    </row>
    <row r="168" spans="1:14" s="2" customFormat="1" x14ac:dyDescent="0.3">
      <c r="A168" s="10"/>
      <c r="B168" s="7"/>
      <c r="C168" s="7"/>
      <c r="D168" s="7"/>
      <c r="E168" s="9"/>
      <c r="F168" s="29"/>
      <c r="G168" s="81"/>
      <c r="H168" s="211"/>
      <c r="I168" s="208"/>
      <c r="J168" s="208"/>
      <c r="K168" s="208"/>
      <c r="L168" s="203"/>
      <c r="M168" s="1"/>
      <c r="N168" s="203"/>
    </row>
    <row r="169" spans="1:14" s="2" customFormat="1" x14ac:dyDescent="0.3">
      <c r="A169" s="10"/>
      <c r="B169" s="7"/>
      <c r="C169" s="7"/>
      <c r="D169" s="7"/>
      <c r="E169" s="9"/>
      <c r="F169" s="29"/>
      <c r="G169" s="81"/>
      <c r="H169" s="211"/>
      <c r="I169" s="208"/>
      <c r="J169" s="208"/>
      <c r="K169" s="208"/>
      <c r="L169" s="203"/>
      <c r="M169" s="1"/>
      <c r="N169" s="203"/>
    </row>
    <row r="170" spans="1:14" s="2" customFormat="1" x14ac:dyDescent="0.3">
      <c r="A170" s="10"/>
      <c r="B170" s="7"/>
      <c r="C170" s="7"/>
      <c r="D170" s="7"/>
      <c r="E170" s="9"/>
      <c r="F170" s="29"/>
      <c r="G170" s="81"/>
      <c r="H170" s="93">
        <f>G171</f>
        <v>5000</v>
      </c>
      <c r="I170" s="208"/>
      <c r="J170" s="208"/>
      <c r="K170" s="208"/>
      <c r="L170" s="203"/>
      <c r="M170" s="1"/>
      <c r="N170" s="203">
        <f>SUM(M171:M174)</f>
        <v>22094.600000000002</v>
      </c>
    </row>
    <row r="171" spans="1:14" x14ac:dyDescent="0.3">
      <c r="A171" s="10"/>
      <c r="B171" s="7" t="s">
        <v>164</v>
      </c>
      <c r="C171" s="7"/>
      <c r="D171" s="7" t="s">
        <v>18</v>
      </c>
      <c r="E171" s="9">
        <f>'Staal conservering'!F14</f>
        <v>20</v>
      </c>
      <c r="F171" s="29">
        <v>250</v>
      </c>
      <c r="G171" s="81">
        <f>F171*E171</f>
        <v>5000</v>
      </c>
      <c r="H171" s="211"/>
      <c r="I171" s="208" t="s">
        <v>232</v>
      </c>
      <c r="J171" s="208">
        <v>720010</v>
      </c>
      <c r="K171" s="208">
        <v>44</v>
      </c>
      <c r="L171" s="203">
        <v>85</v>
      </c>
      <c r="M171" s="222">
        <f>K171*L171</f>
        <v>3740</v>
      </c>
    </row>
    <row r="172" spans="1:14" x14ac:dyDescent="0.3">
      <c r="A172" s="10"/>
      <c r="B172" s="7"/>
      <c r="C172" s="7"/>
      <c r="D172" s="7"/>
      <c r="E172" s="9"/>
      <c r="F172" s="29"/>
      <c r="G172" s="81"/>
      <c r="H172" s="211"/>
      <c r="I172" s="208" t="s">
        <v>233</v>
      </c>
      <c r="J172" s="208">
        <v>720029</v>
      </c>
      <c r="K172" s="208">
        <v>54</v>
      </c>
      <c r="L172" s="203">
        <v>250</v>
      </c>
      <c r="M172" s="222">
        <f>K172*L172</f>
        <v>13500</v>
      </c>
    </row>
    <row r="173" spans="1:14" x14ac:dyDescent="0.3">
      <c r="A173" s="10"/>
      <c r="B173" s="7"/>
      <c r="C173" s="7"/>
      <c r="D173" s="7"/>
      <c r="E173" s="9"/>
      <c r="F173" s="29"/>
      <c r="G173" s="81"/>
      <c r="H173" s="211"/>
      <c r="I173" s="208" t="s">
        <v>234</v>
      </c>
      <c r="J173" s="208">
        <v>720030</v>
      </c>
      <c r="K173" s="208">
        <v>54</v>
      </c>
      <c r="L173" s="203">
        <v>57.31</v>
      </c>
      <c r="M173" s="222">
        <f>K173*L173</f>
        <v>3094.7400000000002</v>
      </c>
    </row>
    <row r="174" spans="1:14" x14ac:dyDescent="0.3">
      <c r="A174" s="10"/>
      <c r="B174" s="7"/>
      <c r="C174" s="7"/>
      <c r="D174" s="7"/>
      <c r="E174" s="9"/>
      <c r="F174" s="29"/>
      <c r="G174" s="81"/>
      <c r="H174" s="211"/>
      <c r="I174" s="208" t="s">
        <v>235</v>
      </c>
      <c r="J174" s="208">
        <v>720040</v>
      </c>
      <c r="K174" s="208">
        <v>54</v>
      </c>
      <c r="L174" s="203">
        <v>32.590000000000003</v>
      </c>
      <c r="M174" s="222">
        <f>K174*L174</f>
        <v>1759.8600000000001</v>
      </c>
    </row>
    <row r="175" spans="1:14" x14ac:dyDescent="0.3">
      <c r="A175" s="10"/>
      <c r="B175" s="7"/>
      <c r="C175" s="7"/>
      <c r="D175" s="7"/>
      <c r="E175" s="9"/>
      <c r="F175" s="29"/>
      <c r="G175" s="81"/>
      <c r="H175" s="211"/>
      <c r="M175" s="203"/>
    </row>
    <row r="176" spans="1:14" x14ac:dyDescent="0.3">
      <c r="A176" s="10"/>
      <c r="B176" s="7"/>
      <c r="C176" s="7"/>
      <c r="D176" s="7"/>
      <c r="E176" s="9"/>
      <c r="F176" s="29"/>
      <c r="G176" s="81"/>
      <c r="H176" s="211"/>
      <c r="M176" s="203"/>
    </row>
    <row r="177" spans="1:14" x14ac:dyDescent="0.3">
      <c r="A177" s="10"/>
      <c r="B177" s="7"/>
      <c r="C177" s="7"/>
      <c r="D177" s="7"/>
      <c r="E177" s="9"/>
      <c r="F177" s="29"/>
      <c r="G177" s="81"/>
      <c r="H177" s="211"/>
      <c r="M177" s="203"/>
    </row>
    <row r="178" spans="1:14" x14ac:dyDescent="0.3">
      <c r="A178" s="10"/>
      <c r="B178" s="7"/>
      <c r="C178" s="7"/>
      <c r="D178" s="7"/>
      <c r="E178" s="9"/>
      <c r="F178" s="29"/>
      <c r="G178" s="81"/>
      <c r="H178" s="211"/>
      <c r="M178" s="203"/>
    </row>
    <row r="179" spans="1:14" x14ac:dyDescent="0.3">
      <c r="A179" s="10"/>
      <c r="B179" s="7"/>
      <c r="C179" s="7"/>
      <c r="D179" s="7"/>
      <c r="E179" s="9"/>
      <c r="F179" s="29"/>
      <c r="G179" s="81"/>
      <c r="H179" s="211"/>
      <c r="M179" s="203"/>
    </row>
    <row r="180" spans="1:14" x14ac:dyDescent="0.3">
      <c r="A180" s="10"/>
      <c r="B180" s="7"/>
      <c r="C180" s="7"/>
      <c r="D180" s="7"/>
      <c r="E180" s="9"/>
      <c r="F180" s="29"/>
      <c r="G180" s="81"/>
      <c r="H180" s="211"/>
      <c r="M180" s="203"/>
    </row>
    <row r="181" spans="1:14" x14ac:dyDescent="0.3">
      <c r="A181" s="10"/>
      <c r="B181" s="7"/>
      <c r="C181" s="7"/>
      <c r="D181" s="7"/>
      <c r="E181" s="9"/>
      <c r="F181" s="29"/>
      <c r="G181" s="81"/>
      <c r="H181" s="211"/>
    </row>
    <row r="182" spans="1:14" x14ac:dyDescent="0.3">
      <c r="A182" s="10"/>
      <c r="B182" s="7"/>
      <c r="C182" s="7"/>
      <c r="D182" s="7"/>
      <c r="E182" s="9"/>
      <c r="F182" s="29"/>
      <c r="G182" s="81"/>
      <c r="H182" s="211"/>
    </row>
    <row r="183" spans="1:14" ht="18" thickBot="1" x14ac:dyDescent="0.35">
      <c r="A183" s="10"/>
      <c r="B183" s="7"/>
      <c r="C183" s="7"/>
      <c r="D183" s="7"/>
      <c r="E183" s="9"/>
      <c r="F183" s="29"/>
      <c r="G183" s="81"/>
      <c r="H183" s="211"/>
    </row>
    <row r="184" spans="1:14" ht="18" thickBot="1" x14ac:dyDescent="0.35">
      <c r="A184" s="106" t="s">
        <v>167</v>
      </c>
      <c r="B184" s="107"/>
      <c r="C184" s="108"/>
      <c r="D184" s="109"/>
      <c r="E184" s="110"/>
      <c r="F184" s="111"/>
      <c r="G184" s="112">
        <f>SUM(G167:G171)</f>
        <v>5500</v>
      </c>
      <c r="H184" s="211"/>
    </row>
    <row r="185" spans="1:14" x14ac:dyDescent="0.3">
      <c r="A185" s="193"/>
      <c r="B185" s="194"/>
      <c r="C185" s="195"/>
      <c r="D185" s="194"/>
      <c r="E185" s="197"/>
      <c r="F185" s="198"/>
      <c r="G185" s="196"/>
      <c r="H185" s="211"/>
    </row>
    <row r="186" spans="1:14" ht="18" thickBot="1" x14ac:dyDescent="0.35">
      <c r="A186" s="193"/>
      <c r="B186" s="194"/>
      <c r="C186" s="195"/>
      <c r="D186" s="194"/>
      <c r="E186" s="197"/>
      <c r="F186" s="198"/>
      <c r="G186" s="196"/>
      <c r="H186" s="211"/>
    </row>
    <row r="187" spans="1:14" ht="18" thickBot="1" x14ac:dyDescent="0.35">
      <c r="A187" s="106" t="s">
        <v>29</v>
      </c>
      <c r="B187" s="107"/>
      <c r="C187" s="108"/>
      <c r="D187" s="109"/>
      <c r="E187" s="110"/>
      <c r="F187" s="111"/>
      <c r="G187" s="112">
        <f>ROUND(SUM(G40+G83+G107+G150+G163+G184),-3)</f>
        <v>351000</v>
      </c>
      <c r="H187" s="211"/>
    </row>
    <row r="188" spans="1:14" x14ac:dyDescent="0.3">
      <c r="A188" s="10"/>
      <c r="B188" s="117"/>
      <c r="C188" s="5"/>
      <c r="D188" s="7"/>
      <c r="E188" s="9"/>
      <c r="F188" s="29"/>
      <c r="G188" s="81"/>
      <c r="H188" s="212"/>
      <c r="L188" s="202"/>
      <c r="M188" s="2"/>
      <c r="N188" s="202"/>
    </row>
    <row r="189" spans="1:14" x14ac:dyDescent="0.3">
      <c r="A189" s="10"/>
      <c r="B189" s="5" t="s">
        <v>3</v>
      </c>
      <c r="C189" s="5"/>
      <c r="D189" s="7"/>
      <c r="E189" s="9"/>
      <c r="F189" s="29"/>
      <c r="G189" s="81"/>
      <c r="H189" s="211"/>
    </row>
    <row r="190" spans="1:14" ht="18" x14ac:dyDescent="0.35">
      <c r="A190" s="3"/>
      <c r="B190" s="4" t="s">
        <v>4</v>
      </c>
      <c r="C190" s="4"/>
      <c r="D190" s="7"/>
      <c r="E190" s="9"/>
      <c r="F190" s="32"/>
      <c r="G190" s="82"/>
      <c r="H190" s="211"/>
    </row>
    <row r="191" spans="1:14" ht="18" x14ac:dyDescent="0.35">
      <c r="A191" s="3"/>
      <c r="B191" s="4"/>
      <c r="C191" s="4"/>
      <c r="D191" s="7"/>
      <c r="E191" s="9"/>
      <c r="F191" s="32"/>
      <c r="G191" s="82"/>
      <c r="H191" s="211">
        <f>G192</f>
        <v>35100</v>
      </c>
      <c r="N191" s="203">
        <f>SUM(M192:M199)</f>
        <v>132042.33000000002</v>
      </c>
    </row>
    <row r="192" spans="1:14" ht="18" x14ac:dyDescent="0.35">
      <c r="A192" s="3"/>
      <c r="B192" s="7" t="s">
        <v>168</v>
      </c>
      <c r="C192" s="4"/>
      <c r="D192" s="7" t="s">
        <v>11</v>
      </c>
      <c r="E192" s="30">
        <f>G187*0.1</f>
        <v>35100</v>
      </c>
      <c r="F192" s="75">
        <v>1</v>
      </c>
      <c r="G192" s="82">
        <f>ROUND((E192*F192),-2)</f>
        <v>35100</v>
      </c>
      <c r="H192" s="211"/>
      <c r="I192" s="208" t="s">
        <v>209</v>
      </c>
      <c r="J192" s="208">
        <v>222020</v>
      </c>
      <c r="K192" s="208">
        <v>1</v>
      </c>
      <c r="L192" s="203">
        <v>9500</v>
      </c>
      <c r="M192" s="222">
        <f>K192*L192</f>
        <v>9500</v>
      </c>
    </row>
    <row r="193" spans="1:14" ht="18" x14ac:dyDescent="0.35">
      <c r="A193" s="3"/>
      <c r="B193" s="7"/>
      <c r="C193" s="4"/>
      <c r="D193" s="7"/>
      <c r="E193" s="30"/>
      <c r="F193" s="75"/>
      <c r="G193" s="82"/>
      <c r="H193" s="211"/>
      <c r="I193" s="208" t="s">
        <v>210</v>
      </c>
      <c r="J193" s="208">
        <v>310020</v>
      </c>
      <c r="K193" s="208">
        <v>1</v>
      </c>
      <c r="L193" s="203">
        <v>91194.27</v>
      </c>
      <c r="M193" s="222">
        <f>L193</f>
        <v>91194.27</v>
      </c>
    </row>
    <row r="194" spans="1:14" ht="18" x14ac:dyDescent="0.35">
      <c r="A194" s="3"/>
      <c r="B194" s="7"/>
      <c r="C194" s="4"/>
      <c r="D194" s="7"/>
      <c r="E194" s="30"/>
      <c r="F194" s="75"/>
      <c r="G194" s="82"/>
      <c r="H194" s="211"/>
      <c r="I194" s="208" t="s">
        <v>211</v>
      </c>
      <c r="J194" s="208">
        <v>310040</v>
      </c>
      <c r="K194" s="208">
        <v>1</v>
      </c>
      <c r="L194" s="203">
        <v>7569.53</v>
      </c>
      <c r="M194" s="222">
        <f>L194</f>
        <v>7569.53</v>
      </c>
    </row>
    <row r="195" spans="1:14" ht="18" x14ac:dyDescent="0.35">
      <c r="A195" s="3"/>
      <c r="B195" s="7"/>
      <c r="C195" s="4"/>
      <c r="D195" s="7"/>
      <c r="E195" s="30"/>
      <c r="F195" s="75"/>
      <c r="G195" s="82"/>
      <c r="H195" s="211"/>
      <c r="I195" s="208" t="s">
        <v>214</v>
      </c>
      <c r="J195" s="208">
        <v>222030</v>
      </c>
      <c r="K195" s="208">
        <v>1</v>
      </c>
      <c r="L195" s="203">
        <v>3000</v>
      </c>
      <c r="M195" s="222">
        <f>K195*L195</f>
        <v>3000</v>
      </c>
    </row>
    <row r="196" spans="1:14" ht="18" x14ac:dyDescent="0.35">
      <c r="A196" s="3"/>
      <c r="B196" s="7"/>
      <c r="C196" s="4"/>
      <c r="D196" s="7"/>
      <c r="E196" s="30"/>
      <c r="F196" s="75"/>
      <c r="G196" s="82"/>
      <c r="H196" s="211"/>
      <c r="I196" s="208" t="s">
        <v>216</v>
      </c>
      <c r="J196" s="208">
        <v>310030</v>
      </c>
      <c r="K196" s="208">
        <v>1</v>
      </c>
      <c r="L196" s="203">
        <v>7569</v>
      </c>
      <c r="M196" s="222">
        <f>K196*L196</f>
        <v>7569</v>
      </c>
    </row>
    <row r="197" spans="1:14" ht="18" x14ac:dyDescent="0.35">
      <c r="A197" s="3"/>
      <c r="B197" s="7"/>
      <c r="C197" s="4"/>
      <c r="D197" s="7"/>
      <c r="E197" s="30"/>
      <c r="F197" s="75"/>
      <c r="G197" s="82"/>
      <c r="H197" s="211"/>
      <c r="I197" s="208" t="s">
        <v>236</v>
      </c>
      <c r="J197" s="208">
        <v>800010</v>
      </c>
      <c r="K197" s="208">
        <v>1</v>
      </c>
      <c r="L197" s="203">
        <v>2640</v>
      </c>
      <c r="M197" s="222">
        <f>K197*L197</f>
        <v>2640</v>
      </c>
    </row>
    <row r="198" spans="1:14" ht="18" x14ac:dyDescent="0.35">
      <c r="A198" s="3"/>
      <c r="B198" s="7"/>
      <c r="C198" s="4"/>
      <c r="D198" s="7"/>
      <c r="E198" s="30"/>
      <c r="F198" s="75"/>
      <c r="G198" s="82"/>
      <c r="H198" s="211"/>
      <c r="I198" s="208" t="s">
        <v>241</v>
      </c>
      <c r="J198" s="208">
        <v>800070</v>
      </c>
      <c r="K198" s="208">
        <v>1</v>
      </c>
      <c r="L198" s="203">
        <v>9569.5300000000007</v>
      </c>
      <c r="M198" s="222">
        <f>K198*L198</f>
        <v>9569.5300000000007</v>
      </c>
    </row>
    <row r="199" spans="1:14" ht="18" x14ac:dyDescent="0.35">
      <c r="A199" s="3"/>
      <c r="B199" s="7"/>
      <c r="C199" s="4"/>
      <c r="D199" s="7"/>
      <c r="E199" s="30"/>
      <c r="F199" s="75"/>
      <c r="G199" s="82"/>
      <c r="H199" s="211"/>
      <c r="I199" s="208" t="s">
        <v>242</v>
      </c>
      <c r="J199" s="208">
        <v>800100</v>
      </c>
      <c r="K199" s="208">
        <v>1</v>
      </c>
      <c r="L199" s="203">
        <v>1000</v>
      </c>
      <c r="M199" s="222">
        <f>K199*L199</f>
        <v>1000</v>
      </c>
    </row>
    <row r="200" spans="1:14" ht="18" x14ac:dyDescent="0.35">
      <c r="A200" s="3"/>
      <c r="B200" s="7"/>
      <c r="C200" s="4"/>
      <c r="D200" s="7"/>
      <c r="E200" s="30"/>
      <c r="F200" s="75"/>
      <c r="G200" s="82"/>
      <c r="H200" s="93">
        <f>G201</f>
        <v>17600</v>
      </c>
      <c r="N200" s="203">
        <f>SUM(M201:M203)</f>
        <v>32674.82</v>
      </c>
    </row>
    <row r="201" spans="1:14" ht="18" x14ac:dyDescent="0.35">
      <c r="A201" s="3"/>
      <c r="B201" s="7" t="s">
        <v>15</v>
      </c>
      <c r="C201" s="4"/>
      <c r="D201" s="7" t="s">
        <v>11</v>
      </c>
      <c r="E201" s="30">
        <f>G187*0.05</f>
        <v>17550</v>
      </c>
      <c r="F201" s="75">
        <v>1</v>
      </c>
      <c r="G201" s="82">
        <f>ROUND((E201*F201),-2)</f>
        <v>17600</v>
      </c>
      <c r="H201" s="211"/>
      <c r="I201" s="208" t="s">
        <v>253</v>
      </c>
      <c r="J201" s="208">
        <v>910010</v>
      </c>
      <c r="K201" s="208">
        <v>1</v>
      </c>
      <c r="L201" s="203">
        <v>8400</v>
      </c>
      <c r="M201" s="222">
        <f>K201*L201</f>
        <v>8400</v>
      </c>
    </row>
    <row r="202" spans="1:14" ht="18" x14ac:dyDescent="0.35">
      <c r="A202" s="3"/>
      <c r="B202" s="7"/>
      <c r="C202" s="4"/>
      <c r="D202" s="7"/>
      <c r="E202" s="30"/>
      <c r="F202" s="75"/>
      <c r="G202" s="82"/>
      <c r="H202" s="211"/>
      <c r="I202" s="208" t="s">
        <v>254</v>
      </c>
      <c r="J202" s="208">
        <v>910020</v>
      </c>
      <c r="K202" s="208">
        <v>1</v>
      </c>
      <c r="L202" s="203">
        <v>7200</v>
      </c>
      <c r="M202" s="222">
        <f>K202*L202</f>
        <v>7200</v>
      </c>
    </row>
    <row r="203" spans="1:14" ht="18" x14ac:dyDescent="0.35">
      <c r="A203" s="3"/>
      <c r="B203" s="7"/>
      <c r="C203" s="4"/>
      <c r="D203" s="7"/>
      <c r="E203" s="30"/>
      <c r="F203" s="75"/>
      <c r="G203" s="82"/>
      <c r="H203" s="211"/>
      <c r="I203" s="208" t="s">
        <v>255</v>
      </c>
      <c r="J203" s="208">
        <v>910030</v>
      </c>
      <c r="K203" s="208">
        <v>1</v>
      </c>
      <c r="L203" s="203">
        <v>17074.82</v>
      </c>
      <c r="M203" s="222">
        <f>K203*L203</f>
        <v>17074.82</v>
      </c>
    </row>
    <row r="204" spans="1:14" ht="18" x14ac:dyDescent="0.35">
      <c r="A204" s="3"/>
      <c r="B204" s="7"/>
      <c r="C204" s="4"/>
      <c r="D204" s="7"/>
      <c r="E204" s="30"/>
      <c r="F204" s="75"/>
      <c r="G204" s="82"/>
      <c r="H204" s="211"/>
      <c r="I204" s="1"/>
      <c r="J204" s="1"/>
      <c r="K204" s="1"/>
      <c r="L204" s="1"/>
    </row>
    <row r="205" spans="1:14" ht="18" x14ac:dyDescent="0.35">
      <c r="A205" s="3"/>
      <c r="B205" s="7"/>
      <c r="C205" s="4"/>
      <c r="D205" s="7"/>
      <c r="E205" s="30"/>
      <c r="F205" s="75"/>
      <c r="G205" s="82"/>
      <c r="H205" s="211"/>
    </row>
    <row r="206" spans="1:14" ht="18" x14ac:dyDescent="0.35">
      <c r="A206" s="3"/>
      <c r="B206" s="7"/>
      <c r="C206" s="4"/>
      <c r="D206" s="7"/>
      <c r="E206" s="30"/>
      <c r="F206" s="75"/>
      <c r="G206" s="82"/>
      <c r="H206" s="211"/>
    </row>
    <row r="207" spans="1:14" ht="18" x14ac:dyDescent="0.35">
      <c r="A207" s="3"/>
      <c r="B207" s="7"/>
      <c r="C207" s="4"/>
      <c r="D207" s="7"/>
      <c r="E207" s="30"/>
      <c r="F207" s="75"/>
      <c r="G207" s="82"/>
      <c r="H207" s="211"/>
    </row>
    <row r="208" spans="1:14" ht="18" x14ac:dyDescent="0.35">
      <c r="A208" s="3"/>
      <c r="B208" s="7"/>
      <c r="C208" s="4"/>
      <c r="D208" s="7"/>
      <c r="E208" s="30"/>
      <c r="F208" s="75"/>
      <c r="G208" s="82"/>
      <c r="H208" s="211"/>
    </row>
    <row r="209" spans="1:14" ht="18" x14ac:dyDescent="0.35">
      <c r="A209" s="3"/>
      <c r="B209" s="7"/>
      <c r="C209" s="4"/>
      <c r="D209" s="7"/>
      <c r="E209" s="30"/>
      <c r="F209" s="75"/>
      <c r="G209" s="82"/>
      <c r="H209" s="211"/>
    </row>
    <row r="210" spans="1:14" ht="18" x14ac:dyDescent="0.35">
      <c r="A210" s="3"/>
      <c r="B210" s="7"/>
      <c r="C210" s="4"/>
      <c r="D210" s="7"/>
      <c r="E210" s="30"/>
      <c r="F210" s="75"/>
      <c r="G210" s="82"/>
      <c r="H210" s="93">
        <f>G211</f>
        <v>28100</v>
      </c>
      <c r="N210" s="203">
        <f>SUM(M211:M217)</f>
        <v>201385</v>
      </c>
    </row>
    <row r="211" spans="1:14" ht="18" x14ac:dyDescent="0.35">
      <c r="A211" s="3"/>
      <c r="B211" s="7" t="s">
        <v>172</v>
      </c>
      <c r="C211" s="4"/>
      <c r="D211" s="7" t="s">
        <v>11</v>
      </c>
      <c r="E211" s="30">
        <f>G187*0.08</f>
        <v>28080</v>
      </c>
      <c r="F211" s="76">
        <v>1</v>
      </c>
      <c r="G211" s="82">
        <f>ROUND((E211*F211),-2)</f>
        <v>28100</v>
      </c>
      <c r="H211" s="214"/>
      <c r="I211" s="208" t="s">
        <v>237</v>
      </c>
      <c r="J211" s="1">
        <v>800020</v>
      </c>
      <c r="K211" s="1">
        <v>1</v>
      </c>
      <c r="L211" s="203">
        <v>4050</v>
      </c>
      <c r="M211" s="222">
        <f>K211*L211</f>
        <v>4050</v>
      </c>
    </row>
    <row r="212" spans="1:14" ht="18" x14ac:dyDescent="0.35">
      <c r="A212" s="3"/>
      <c r="B212" s="7"/>
      <c r="C212" s="4"/>
      <c r="D212" s="7"/>
      <c r="E212" s="30"/>
      <c r="F212" s="76"/>
      <c r="G212" s="82"/>
      <c r="H212" s="211"/>
      <c r="I212" s="208" t="s">
        <v>238</v>
      </c>
      <c r="J212" s="208">
        <v>800030</v>
      </c>
      <c r="K212" s="208">
        <v>1</v>
      </c>
      <c r="L212" s="203">
        <v>2445</v>
      </c>
      <c r="M212" s="222">
        <f t="shared" ref="M212:M221" si="5">K212*L212</f>
        <v>2445</v>
      </c>
    </row>
    <row r="213" spans="1:14" ht="18" x14ac:dyDescent="0.35">
      <c r="A213" s="3"/>
      <c r="B213" s="7"/>
      <c r="C213" s="4"/>
      <c r="D213" s="7"/>
      <c r="E213" s="30"/>
      <c r="F213" s="76"/>
      <c r="G213" s="82"/>
      <c r="H213" s="211"/>
      <c r="I213" s="208" t="s">
        <v>239</v>
      </c>
      <c r="J213" s="208">
        <v>800040</v>
      </c>
      <c r="K213" s="208">
        <v>1</v>
      </c>
      <c r="L213" s="203">
        <v>1880</v>
      </c>
      <c r="M213" s="222">
        <f t="shared" si="5"/>
        <v>1880</v>
      </c>
    </row>
    <row r="214" spans="1:14" ht="18" x14ac:dyDescent="0.35">
      <c r="A214" s="3"/>
      <c r="B214" s="7"/>
      <c r="C214" s="4"/>
      <c r="D214" s="7"/>
      <c r="E214" s="30"/>
      <c r="F214" s="76"/>
      <c r="G214" s="82"/>
      <c r="H214" s="211"/>
      <c r="I214" s="208" t="s">
        <v>240</v>
      </c>
      <c r="J214" s="208">
        <v>800060</v>
      </c>
      <c r="K214" s="208">
        <v>1</v>
      </c>
      <c r="L214" s="203">
        <v>1440</v>
      </c>
      <c r="M214" s="222">
        <f t="shared" si="5"/>
        <v>1440</v>
      </c>
    </row>
    <row r="215" spans="1:14" ht="18" x14ac:dyDescent="0.35">
      <c r="A215" s="3"/>
      <c r="B215" s="7"/>
      <c r="C215" s="4"/>
      <c r="D215" s="7"/>
      <c r="E215" s="30"/>
      <c r="F215" s="76"/>
      <c r="G215" s="82"/>
      <c r="H215" s="211"/>
      <c r="I215" s="1" t="s">
        <v>243</v>
      </c>
      <c r="J215" s="208">
        <v>800090</v>
      </c>
      <c r="K215" s="208">
        <v>1</v>
      </c>
      <c r="L215" s="203">
        <v>360</v>
      </c>
      <c r="M215" s="222">
        <f t="shared" si="5"/>
        <v>360</v>
      </c>
    </row>
    <row r="216" spans="1:14" ht="18" x14ac:dyDescent="0.35">
      <c r="A216" s="3"/>
      <c r="B216" s="7"/>
      <c r="C216" s="4"/>
      <c r="D216" s="7"/>
      <c r="E216" s="30"/>
      <c r="F216" s="76"/>
      <c r="G216" s="82"/>
      <c r="H216" s="211"/>
      <c r="I216" s="208" t="s">
        <v>244</v>
      </c>
      <c r="J216" s="208">
        <v>800120</v>
      </c>
      <c r="K216" s="208">
        <v>1</v>
      </c>
      <c r="L216" s="203">
        <v>21710</v>
      </c>
      <c r="M216" s="222">
        <f t="shared" si="5"/>
        <v>21710</v>
      </c>
    </row>
    <row r="217" spans="1:14" ht="18" x14ac:dyDescent="0.35">
      <c r="A217" s="3"/>
      <c r="B217" s="7"/>
      <c r="C217" s="4"/>
      <c r="D217" s="7"/>
      <c r="E217" s="30"/>
      <c r="F217" s="76"/>
      <c r="G217" s="82"/>
      <c r="H217" s="211"/>
      <c r="I217" s="208" t="s">
        <v>256</v>
      </c>
      <c r="J217" s="208">
        <v>929990</v>
      </c>
      <c r="K217" s="208">
        <v>1</v>
      </c>
      <c r="L217" s="203">
        <v>169500</v>
      </c>
      <c r="M217" s="222">
        <f t="shared" si="5"/>
        <v>169500</v>
      </c>
    </row>
    <row r="218" spans="1:14" ht="18" x14ac:dyDescent="0.35">
      <c r="A218" s="3"/>
      <c r="B218" s="7"/>
      <c r="C218" s="4"/>
      <c r="D218" s="7"/>
      <c r="E218" s="30"/>
      <c r="F218" s="76"/>
      <c r="G218" s="82"/>
      <c r="H218" s="221">
        <f>SUM(G219:G221)</f>
        <v>0</v>
      </c>
      <c r="M218" s="203"/>
      <c r="N218" s="203">
        <f>SUM(M219:M221)</f>
        <v>22500</v>
      </c>
    </row>
    <row r="219" spans="1:14" ht="18" x14ac:dyDescent="0.35">
      <c r="A219" s="3"/>
      <c r="B219" s="7" t="s">
        <v>258</v>
      </c>
      <c r="C219" s="4"/>
      <c r="D219" s="7"/>
      <c r="E219" s="30">
        <v>5000</v>
      </c>
      <c r="F219" s="76">
        <v>0</v>
      </c>
      <c r="G219" s="220">
        <f>E219*F219</f>
        <v>0</v>
      </c>
      <c r="H219" s="211"/>
      <c r="I219" s="208" t="s">
        <v>257</v>
      </c>
      <c r="J219" s="208">
        <v>950010</v>
      </c>
      <c r="K219" s="208">
        <v>1</v>
      </c>
      <c r="L219" s="203">
        <v>5000</v>
      </c>
      <c r="M219" s="222">
        <f t="shared" si="5"/>
        <v>5000</v>
      </c>
    </row>
    <row r="220" spans="1:14" ht="18" x14ac:dyDescent="0.35">
      <c r="A220" s="3"/>
      <c r="B220" s="7" t="s">
        <v>259</v>
      </c>
      <c r="C220" s="4"/>
      <c r="D220" s="7"/>
      <c r="E220" s="30">
        <v>7500</v>
      </c>
      <c r="F220" s="76">
        <v>0</v>
      </c>
      <c r="G220" s="220">
        <f>E220*F220</f>
        <v>0</v>
      </c>
      <c r="H220" s="211"/>
      <c r="I220" s="208" t="s">
        <v>261</v>
      </c>
      <c r="J220" s="208">
        <v>950020</v>
      </c>
      <c r="K220" s="208">
        <v>1</v>
      </c>
      <c r="L220" s="203">
        <v>7500</v>
      </c>
      <c r="M220" s="222">
        <f t="shared" si="5"/>
        <v>7500</v>
      </c>
    </row>
    <row r="221" spans="1:14" ht="18" x14ac:dyDescent="0.35">
      <c r="A221" s="3"/>
      <c r="B221" s="7" t="s">
        <v>260</v>
      </c>
      <c r="C221" s="4"/>
      <c r="D221" s="7"/>
      <c r="E221" s="30">
        <v>10000</v>
      </c>
      <c r="F221" s="76">
        <v>0</v>
      </c>
      <c r="G221" s="220">
        <f>E221*F221</f>
        <v>0</v>
      </c>
      <c r="H221" s="211"/>
      <c r="I221" s="208" t="s">
        <v>260</v>
      </c>
      <c r="J221" s="208">
        <v>950030</v>
      </c>
      <c r="K221" s="208">
        <v>1</v>
      </c>
      <c r="L221" s="203">
        <v>10000</v>
      </c>
      <c r="M221" s="222">
        <f t="shared" si="5"/>
        <v>10000</v>
      </c>
    </row>
    <row r="222" spans="1:14" ht="18" x14ac:dyDescent="0.35">
      <c r="A222" s="3"/>
      <c r="B222" s="7"/>
      <c r="C222" s="4"/>
      <c r="D222" s="7"/>
      <c r="E222" s="30"/>
      <c r="F222" s="76"/>
      <c r="G222" s="82"/>
      <c r="H222" s="211"/>
      <c r="M222" s="203"/>
    </row>
    <row r="223" spans="1:14" ht="18" x14ac:dyDescent="0.35">
      <c r="A223" s="3"/>
      <c r="B223" s="7"/>
      <c r="C223" s="4"/>
      <c r="D223" s="7"/>
      <c r="E223" s="30"/>
      <c r="F223" s="76"/>
      <c r="G223" s="82"/>
      <c r="H223" s="211"/>
      <c r="M223" s="203"/>
    </row>
    <row r="224" spans="1:14" ht="18" x14ac:dyDescent="0.35">
      <c r="A224" s="3"/>
      <c r="B224" s="7"/>
      <c r="C224" s="4"/>
      <c r="D224" s="7"/>
      <c r="E224" s="30"/>
      <c r="F224" s="76"/>
      <c r="G224" s="82"/>
      <c r="H224" s="93">
        <f>G225</f>
        <v>28100</v>
      </c>
      <c r="M224" s="203"/>
      <c r="N224" s="203">
        <f>M225</f>
        <v>71513</v>
      </c>
    </row>
    <row r="225" spans="1:19" x14ac:dyDescent="0.3">
      <c r="A225" s="6"/>
      <c r="B225" s="7" t="s">
        <v>173</v>
      </c>
      <c r="C225" s="7"/>
      <c r="D225" s="7" t="s">
        <v>11</v>
      </c>
      <c r="E225" s="30">
        <f>G187*0.08</f>
        <v>28080</v>
      </c>
      <c r="F225" s="76">
        <v>1</v>
      </c>
      <c r="G225" s="82">
        <f>ROUND((E225*F225),-2)</f>
        <v>28100</v>
      </c>
      <c r="H225" s="93"/>
      <c r="I225" s="208" t="s">
        <v>99</v>
      </c>
      <c r="J225" s="208">
        <v>939990</v>
      </c>
      <c r="K225" s="208">
        <v>1</v>
      </c>
      <c r="L225" s="203">
        <v>71513</v>
      </c>
      <c r="M225" s="203">
        <f>K225*L225</f>
        <v>71513</v>
      </c>
      <c r="O225"/>
      <c r="P225"/>
      <c r="Q225"/>
      <c r="R225"/>
      <c r="S225"/>
    </row>
    <row r="226" spans="1:19" x14ac:dyDescent="0.3">
      <c r="A226" s="6"/>
      <c r="B226" s="7"/>
      <c r="C226" s="7"/>
      <c r="D226" s="7"/>
      <c r="E226" s="30"/>
      <c r="F226" s="76"/>
      <c r="G226" s="82"/>
      <c r="H226" s="93">
        <f>G227</f>
        <v>14000</v>
      </c>
      <c r="M226" s="203"/>
      <c r="N226" s="203">
        <f>M227</f>
        <v>33653</v>
      </c>
      <c r="O226"/>
      <c r="P226"/>
      <c r="Q226"/>
      <c r="R226"/>
      <c r="S226"/>
    </row>
    <row r="227" spans="1:19" x14ac:dyDescent="0.3">
      <c r="A227" s="6" t="s">
        <v>12</v>
      </c>
      <c r="B227" s="7" t="s">
        <v>14</v>
      </c>
      <c r="C227" s="7"/>
      <c r="D227" s="7" t="s">
        <v>11</v>
      </c>
      <c r="E227" s="30">
        <f>G187*0.04</f>
        <v>14040</v>
      </c>
      <c r="F227" s="76">
        <v>1</v>
      </c>
      <c r="G227" s="82">
        <f>ROUND((E227*F227),-2)</f>
        <v>14000</v>
      </c>
      <c r="H227" s="93"/>
      <c r="I227" s="208" t="s">
        <v>100</v>
      </c>
      <c r="J227" s="208">
        <v>949990</v>
      </c>
      <c r="K227" s="208">
        <v>1</v>
      </c>
      <c r="L227" s="203">
        <v>33653</v>
      </c>
      <c r="M227" s="203">
        <f>K227*L227</f>
        <v>33653</v>
      </c>
      <c r="O227"/>
      <c r="P227"/>
      <c r="Q227"/>
      <c r="R227"/>
      <c r="S227"/>
    </row>
    <row r="228" spans="1:19" ht="18" thickBot="1" x14ac:dyDescent="0.35">
      <c r="A228" s="11"/>
      <c r="B228" s="8"/>
      <c r="C228" s="8"/>
      <c r="D228" s="8"/>
      <c r="E228" s="12"/>
      <c r="F228" s="31"/>
      <c r="G228" s="83"/>
      <c r="H228" s="93"/>
      <c r="M228" s="203"/>
      <c r="O228"/>
      <c r="P228"/>
      <c r="Q228"/>
      <c r="R228"/>
      <c r="S228"/>
    </row>
    <row r="229" spans="1:19" ht="18" thickBot="1" x14ac:dyDescent="0.35">
      <c r="A229" s="58" t="s">
        <v>5</v>
      </c>
      <c r="B229" s="59"/>
      <c r="C229" s="59"/>
      <c r="D229" s="60"/>
      <c r="E229" s="61"/>
      <c r="F229" s="62"/>
      <c r="G229" s="84">
        <f>SUM(G192:G227)</f>
        <v>122900</v>
      </c>
      <c r="H229" s="93"/>
      <c r="M229" s="203"/>
      <c r="O229"/>
      <c r="P229"/>
      <c r="Q229"/>
      <c r="R229"/>
      <c r="S229"/>
    </row>
    <row r="230" spans="1:19" s="48" customFormat="1" x14ac:dyDescent="0.3">
      <c r="A230" s="22"/>
      <c r="B230" s="23"/>
      <c r="C230" s="23"/>
      <c r="D230" s="24"/>
      <c r="E230" s="25"/>
      <c r="F230" s="33"/>
      <c r="G230" s="85"/>
      <c r="H230" s="93"/>
      <c r="I230" s="208"/>
      <c r="J230" s="208"/>
      <c r="K230" s="208"/>
      <c r="L230" s="203"/>
      <c r="M230"/>
      <c r="N230" s="203"/>
      <c r="O230"/>
      <c r="P230"/>
      <c r="Q230"/>
      <c r="R230"/>
      <c r="S230"/>
    </row>
    <row r="231" spans="1:19" x14ac:dyDescent="0.3">
      <c r="A231" s="26"/>
      <c r="B231" s="28" t="s">
        <v>13</v>
      </c>
      <c r="C231" s="27"/>
      <c r="D231" s="28" t="s">
        <v>11</v>
      </c>
      <c r="E231" s="36"/>
      <c r="F231" s="34"/>
      <c r="G231" s="86">
        <v>300</v>
      </c>
      <c r="H231" s="93"/>
      <c r="M231" s="1" t="s">
        <v>262</v>
      </c>
      <c r="N231" s="203">
        <f>SUM(N16:N230)</f>
        <v>968996.97</v>
      </c>
      <c r="O231"/>
      <c r="P231"/>
      <c r="Q231"/>
      <c r="R231"/>
      <c r="S231"/>
    </row>
    <row r="232" spans="1:19" ht="18" thickBot="1" x14ac:dyDescent="0.35">
      <c r="A232" s="38"/>
      <c r="B232" s="39"/>
      <c r="C232" s="39"/>
      <c r="D232" s="40"/>
      <c r="E232" s="41"/>
      <c r="F232" s="42"/>
      <c r="G232" s="86" t="s">
        <v>12</v>
      </c>
      <c r="H232" s="93"/>
      <c r="M232"/>
      <c r="O232"/>
      <c r="P232"/>
      <c r="Q232"/>
      <c r="R232"/>
      <c r="S232"/>
    </row>
    <row r="233" spans="1:19" x14ac:dyDescent="0.3">
      <c r="A233" s="63" t="s">
        <v>20</v>
      </c>
      <c r="B233" s="45"/>
      <c r="C233" s="45"/>
      <c r="D233" s="64"/>
      <c r="E233" s="46"/>
      <c r="F233" s="65"/>
      <c r="G233" s="77">
        <f>(G187+G229+G231)</f>
        <v>474200</v>
      </c>
      <c r="H233" s="93"/>
      <c r="M233"/>
      <c r="O233"/>
      <c r="P233"/>
      <c r="Q233"/>
      <c r="R233"/>
      <c r="S233"/>
    </row>
    <row r="234" spans="1:19" s="48" customFormat="1" ht="18" thickBot="1" x14ac:dyDescent="0.35">
      <c r="A234" s="66"/>
      <c r="B234" s="50"/>
      <c r="C234" s="50"/>
      <c r="D234" s="67"/>
      <c r="E234" s="51"/>
      <c r="F234" s="68"/>
      <c r="G234" s="79"/>
      <c r="H234" s="93"/>
      <c r="I234" s="208"/>
      <c r="J234" s="208"/>
      <c r="K234" s="208"/>
      <c r="L234" s="203"/>
      <c r="M234"/>
      <c r="N234" s="203"/>
      <c r="O234"/>
      <c r="P234"/>
      <c r="Q234"/>
      <c r="R234"/>
      <c r="S234"/>
    </row>
    <row r="235" spans="1:19" s="48" customFormat="1" ht="18" thickBot="1" x14ac:dyDescent="0.35">
      <c r="A235" s="17"/>
      <c r="B235" s="18"/>
      <c r="C235" s="19"/>
      <c r="D235" s="20"/>
      <c r="E235" s="21"/>
      <c r="F235" s="35"/>
      <c r="G235" s="88"/>
      <c r="H235" s="93"/>
      <c r="I235" s="208"/>
      <c r="J235" s="208"/>
      <c r="K235" s="208"/>
      <c r="L235" s="203"/>
      <c r="M235"/>
      <c r="N235" s="203"/>
      <c r="O235"/>
      <c r="P235"/>
      <c r="Q235"/>
      <c r="R235"/>
      <c r="S235"/>
    </row>
    <row r="236" spans="1:19" x14ac:dyDescent="0.3">
      <c r="A236" s="49"/>
      <c r="B236" s="67"/>
      <c r="C236" s="67"/>
      <c r="D236" s="67"/>
      <c r="E236" s="51"/>
      <c r="F236" s="67"/>
      <c r="G236" s="78"/>
      <c r="H236" s="93"/>
      <c r="J236"/>
      <c r="M236"/>
      <c r="O236"/>
      <c r="P236"/>
      <c r="Q236"/>
      <c r="R236"/>
      <c r="S236"/>
    </row>
    <row r="237" spans="1:19" s="48" customFormat="1" ht="18" thickBot="1" x14ac:dyDescent="0.35">
      <c r="A237" s="284" t="s">
        <v>16</v>
      </c>
      <c r="B237" s="285"/>
      <c r="C237" s="285"/>
      <c r="D237" s="285"/>
      <c r="E237" s="285"/>
      <c r="F237" s="285"/>
      <c r="G237" s="80"/>
      <c r="H237" s="93"/>
      <c r="I237" s="208"/>
      <c r="J237"/>
      <c r="K237" s="208"/>
      <c r="L237" s="203"/>
      <c r="M237"/>
      <c r="N237" s="203"/>
      <c r="O237"/>
      <c r="P237"/>
      <c r="Q237"/>
      <c r="R237"/>
      <c r="S237"/>
    </row>
    <row r="238" spans="1:19" s="48" customFormat="1" x14ac:dyDescent="0.3">
      <c r="A238" s="44"/>
      <c r="B238" s="91" t="s">
        <v>169</v>
      </c>
      <c r="C238" s="64"/>
      <c r="D238" s="64"/>
      <c r="E238" s="69"/>
      <c r="F238" s="70"/>
      <c r="G238" s="89"/>
      <c r="H238" s="93"/>
      <c r="I238"/>
      <c r="J238"/>
      <c r="K238" s="208"/>
      <c r="L238" s="203"/>
      <c r="M238"/>
      <c r="N238" s="203"/>
      <c r="O238"/>
      <c r="P238"/>
      <c r="Q238"/>
      <c r="R238"/>
      <c r="S238"/>
    </row>
    <row r="239" spans="1:19" s="48" customFormat="1" x14ac:dyDescent="0.3">
      <c r="A239" s="49"/>
      <c r="B239" s="71"/>
      <c r="C239" s="67"/>
      <c r="D239" s="67"/>
      <c r="E239" s="72"/>
      <c r="F239" s="121"/>
      <c r="G239" s="90"/>
      <c r="H239" s="93"/>
      <c r="I239"/>
      <c r="J239"/>
      <c r="K239" s="208"/>
      <c r="L239" s="203"/>
      <c r="M239"/>
      <c r="N239" s="203"/>
      <c r="O239"/>
      <c r="P239"/>
      <c r="Q239"/>
      <c r="R239"/>
      <c r="S239"/>
    </row>
    <row r="240" spans="1:19" s="48" customFormat="1" x14ac:dyDescent="0.3">
      <c r="A240" s="49"/>
      <c r="B240" s="71"/>
      <c r="C240" s="67"/>
      <c r="D240" s="67"/>
      <c r="E240" s="286"/>
      <c r="F240" s="287"/>
      <c r="G240" s="92"/>
      <c r="H240" s="93"/>
      <c r="I240"/>
      <c r="J240"/>
      <c r="K240" s="208"/>
      <c r="L240" s="203"/>
      <c r="M240"/>
      <c r="N240" s="203"/>
      <c r="O240"/>
      <c r="P240"/>
      <c r="Q240"/>
      <c r="R240"/>
      <c r="S240"/>
    </row>
    <row r="241" spans="1:19" s="48" customFormat="1" x14ac:dyDescent="0.3">
      <c r="A241" s="49"/>
      <c r="B241" s="71"/>
      <c r="C241" s="67"/>
      <c r="D241" s="67"/>
      <c r="E241" s="72"/>
      <c r="F241" s="121"/>
      <c r="G241" s="90"/>
      <c r="H241" s="93"/>
      <c r="I241"/>
      <c r="J241"/>
      <c r="K241" s="208"/>
      <c r="L241" s="203"/>
      <c r="M241"/>
      <c r="N241" s="203"/>
      <c r="O241"/>
      <c r="P241"/>
      <c r="Q241"/>
      <c r="R241"/>
      <c r="S241"/>
    </row>
    <row r="242" spans="1:19" s="48" customFormat="1" ht="18" thickBot="1" x14ac:dyDescent="0.35">
      <c r="A242" s="73"/>
      <c r="B242" s="74"/>
      <c r="C242" s="56"/>
      <c r="D242" s="56"/>
      <c r="E242" s="57"/>
      <c r="F242" s="56"/>
      <c r="G242" s="80"/>
      <c r="H242" s="93"/>
      <c r="I242"/>
      <c r="J242"/>
      <c r="K242" s="208"/>
      <c r="L242" s="203"/>
      <c r="M242"/>
      <c r="N242" s="203"/>
      <c r="O242"/>
      <c r="P242"/>
      <c r="Q242"/>
      <c r="R242"/>
      <c r="S242"/>
    </row>
    <row r="243" spans="1:19" s="48" customFormat="1" x14ac:dyDescent="0.3">
      <c r="A243" s="1"/>
      <c r="B243" s="1"/>
      <c r="C243" s="1"/>
      <c r="D243" s="14"/>
      <c r="E243" s="16"/>
      <c r="F243" s="14"/>
      <c r="G243" s="87"/>
      <c r="H243" s="215"/>
      <c r="I243"/>
      <c r="J243"/>
      <c r="K243" s="208"/>
      <c r="L243" s="203"/>
      <c r="M243"/>
      <c r="N243" s="203"/>
      <c r="O243"/>
      <c r="P243"/>
      <c r="Q243"/>
      <c r="R243"/>
      <c r="S243"/>
    </row>
    <row r="244" spans="1:19" x14ac:dyDescent="0.3">
      <c r="A244" s="14"/>
      <c r="H244" s="215"/>
      <c r="I244"/>
      <c r="J244"/>
      <c r="M244"/>
      <c r="N244"/>
      <c r="O244"/>
      <c r="P244"/>
      <c r="Q244"/>
      <c r="R244"/>
      <c r="S244"/>
    </row>
    <row r="245" spans="1:19" x14ac:dyDescent="0.3">
      <c r="H245" s="215"/>
      <c r="I245"/>
      <c r="J245"/>
      <c r="K245"/>
      <c r="M245"/>
      <c r="N245"/>
      <c r="O245"/>
      <c r="P245"/>
      <c r="Q245"/>
      <c r="R245"/>
      <c r="S245"/>
    </row>
    <row r="246" spans="1:19" x14ac:dyDescent="0.3">
      <c r="A246" s="15"/>
      <c r="H246" s="215"/>
      <c r="I246"/>
      <c r="J246"/>
      <c r="K246"/>
      <c r="M246"/>
      <c r="N246"/>
      <c r="O246"/>
      <c r="P246"/>
      <c r="Q246"/>
      <c r="R246"/>
      <c r="S246"/>
    </row>
    <row r="247" spans="1:19" x14ac:dyDescent="0.3">
      <c r="H247" s="215"/>
      <c r="I247"/>
      <c r="J247"/>
      <c r="K247"/>
      <c r="M247"/>
      <c r="N247"/>
      <c r="O247"/>
      <c r="P247"/>
      <c r="Q247"/>
      <c r="R247"/>
      <c r="S247"/>
    </row>
    <row r="248" spans="1:19" x14ac:dyDescent="0.3">
      <c r="H248" s="215"/>
      <c r="I248"/>
      <c r="J248"/>
      <c r="K248"/>
      <c r="M248"/>
      <c r="N248"/>
      <c r="O248"/>
      <c r="P248"/>
      <c r="Q248"/>
      <c r="R248"/>
      <c r="S248"/>
    </row>
    <row r="249" spans="1:19" x14ac:dyDescent="0.3">
      <c r="H249" s="215"/>
      <c r="I249"/>
      <c r="J249"/>
      <c r="K249"/>
      <c r="M249"/>
      <c r="N249"/>
      <c r="O249"/>
      <c r="P249"/>
      <c r="Q249"/>
      <c r="R249"/>
      <c r="S249"/>
    </row>
    <row r="250" spans="1:19" x14ac:dyDescent="0.3">
      <c r="H250" s="215"/>
      <c r="I250"/>
      <c r="J250"/>
      <c r="K250"/>
      <c r="M250"/>
      <c r="N250"/>
      <c r="O250"/>
      <c r="P250"/>
      <c r="Q250"/>
      <c r="R250"/>
      <c r="S250"/>
    </row>
    <row r="251" spans="1:19" x14ac:dyDescent="0.3">
      <c r="H251" s="215"/>
      <c r="I251"/>
      <c r="J251"/>
      <c r="K251"/>
      <c r="M251"/>
      <c r="N251"/>
      <c r="O251"/>
      <c r="P251"/>
      <c r="Q251"/>
      <c r="R251"/>
      <c r="S251"/>
    </row>
    <row r="252" spans="1:19" x14ac:dyDescent="0.3">
      <c r="H252" s="215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3">
      <c r="H253" s="215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3">
      <c r="H254" s="215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3">
      <c r="H255" s="21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3">
      <c r="H256" s="215"/>
      <c r="I256"/>
      <c r="J256"/>
      <c r="K256"/>
      <c r="L256"/>
      <c r="M256"/>
      <c r="N256"/>
      <c r="O256"/>
      <c r="P256"/>
      <c r="Q256"/>
      <c r="R256"/>
      <c r="S256"/>
    </row>
    <row r="257" spans="8:19" x14ac:dyDescent="0.3">
      <c r="H257" s="215"/>
      <c r="I257"/>
      <c r="J257"/>
      <c r="K257"/>
      <c r="L257"/>
      <c r="M257"/>
      <c r="N257"/>
      <c r="O257"/>
      <c r="P257"/>
      <c r="Q257"/>
      <c r="R257"/>
      <c r="S257"/>
    </row>
    <row r="258" spans="8:19" x14ac:dyDescent="0.3">
      <c r="H258" s="215"/>
      <c r="I258"/>
      <c r="J258"/>
      <c r="K258"/>
      <c r="L258"/>
      <c r="M258"/>
      <c r="N258"/>
      <c r="O258"/>
      <c r="P258"/>
      <c r="Q258"/>
      <c r="R258"/>
      <c r="S258"/>
    </row>
    <row r="259" spans="8:19" x14ac:dyDescent="0.3">
      <c r="H259" s="215"/>
      <c r="I259"/>
      <c r="J259"/>
      <c r="K259"/>
      <c r="L259"/>
      <c r="M259"/>
      <c r="N259"/>
      <c r="O259"/>
      <c r="P259"/>
      <c r="Q259"/>
      <c r="R259"/>
      <c r="S259"/>
    </row>
    <row r="260" spans="8:19" x14ac:dyDescent="0.3">
      <c r="H260" s="215"/>
      <c r="I260"/>
      <c r="J260"/>
      <c r="K260"/>
      <c r="L260"/>
      <c r="M260"/>
      <c r="N260"/>
      <c r="O260"/>
      <c r="P260"/>
      <c r="Q260"/>
      <c r="R260"/>
      <c r="S260"/>
    </row>
    <row r="261" spans="8:19" x14ac:dyDescent="0.3">
      <c r="H261" s="215"/>
      <c r="I261"/>
      <c r="J261"/>
      <c r="K261"/>
      <c r="L261"/>
      <c r="M261"/>
      <c r="N261"/>
      <c r="O261"/>
      <c r="P261"/>
      <c r="Q261"/>
      <c r="R261"/>
      <c r="S261"/>
    </row>
    <row r="262" spans="8:19" x14ac:dyDescent="0.3">
      <c r="H262" s="215"/>
      <c r="I262"/>
      <c r="J262"/>
      <c r="K262"/>
      <c r="L262"/>
      <c r="M262"/>
      <c r="N262"/>
      <c r="O262"/>
      <c r="P262"/>
      <c r="Q262"/>
      <c r="R262"/>
      <c r="S262"/>
    </row>
    <row r="263" spans="8:19" x14ac:dyDescent="0.3">
      <c r="H263" s="215"/>
      <c r="I263"/>
      <c r="J263"/>
      <c r="K263"/>
      <c r="L263"/>
      <c r="M263"/>
      <c r="N263"/>
      <c r="O263"/>
      <c r="P263"/>
      <c r="Q263"/>
      <c r="R263"/>
      <c r="S263"/>
    </row>
    <row r="264" spans="8:19" x14ac:dyDescent="0.3">
      <c r="H264" s="215"/>
      <c r="I264"/>
      <c r="J264"/>
      <c r="K264"/>
      <c r="L264"/>
      <c r="M264"/>
      <c r="N264"/>
      <c r="O264"/>
      <c r="P264"/>
      <c r="Q264"/>
      <c r="R264"/>
      <c r="S264"/>
    </row>
    <row r="265" spans="8:19" x14ac:dyDescent="0.3">
      <c r="H265" s="215"/>
      <c r="I265"/>
      <c r="J265"/>
      <c r="K265"/>
      <c r="L265"/>
      <c r="M265"/>
      <c r="N265"/>
      <c r="O265"/>
      <c r="P265"/>
      <c r="Q265"/>
      <c r="R265"/>
      <c r="S265"/>
    </row>
    <row r="266" spans="8:19" x14ac:dyDescent="0.3">
      <c r="H266" s="215"/>
      <c r="I266"/>
      <c r="J266"/>
      <c r="K266"/>
      <c r="L266"/>
      <c r="M266"/>
      <c r="N266"/>
      <c r="O266"/>
      <c r="P266"/>
      <c r="Q266"/>
      <c r="R266"/>
      <c r="S266"/>
    </row>
    <row r="267" spans="8:19" x14ac:dyDescent="0.3">
      <c r="H267" s="215"/>
      <c r="I267"/>
      <c r="J267"/>
      <c r="K267"/>
      <c r="L267"/>
      <c r="M267"/>
      <c r="N267"/>
      <c r="O267"/>
      <c r="P267"/>
      <c r="Q267"/>
      <c r="R267"/>
      <c r="S267"/>
    </row>
    <row r="268" spans="8:19" x14ac:dyDescent="0.3">
      <c r="H268" s="215"/>
      <c r="I268"/>
      <c r="J268"/>
      <c r="K268"/>
      <c r="L268"/>
      <c r="M268"/>
      <c r="N268"/>
      <c r="O268"/>
      <c r="P268"/>
      <c r="Q268"/>
      <c r="R268"/>
      <c r="S268"/>
    </row>
    <row r="269" spans="8:19" x14ac:dyDescent="0.3">
      <c r="H269" s="215"/>
      <c r="I269"/>
      <c r="J269"/>
      <c r="K269"/>
      <c r="L269"/>
      <c r="M269"/>
      <c r="N269"/>
      <c r="O269"/>
      <c r="P269"/>
      <c r="Q269"/>
      <c r="R269"/>
      <c r="S269"/>
    </row>
    <row r="270" spans="8:19" x14ac:dyDescent="0.3">
      <c r="H270" s="215"/>
      <c r="I270"/>
      <c r="J270"/>
      <c r="K270"/>
      <c r="L270"/>
      <c r="M270"/>
      <c r="N270"/>
      <c r="O270"/>
      <c r="P270"/>
      <c r="Q270"/>
      <c r="R270"/>
      <c r="S270"/>
    </row>
    <row r="271" spans="8:19" x14ac:dyDescent="0.3">
      <c r="H271" s="215"/>
      <c r="I271"/>
      <c r="J271"/>
      <c r="K271"/>
      <c r="L271"/>
      <c r="M271"/>
      <c r="N271"/>
      <c r="O271"/>
      <c r="P271"/>
      <c r="Q271"/>
      <c r="R271"/>
      <c r="S271"/>
    </row>
    <row r="272" spans="8:19" x14ac:dyDescent="0.3">
      <c r="H272" s="215"/>
      <c r="I272"/>
      <c r="J272"/>
      <c r="K272"/>
      <c r="L272"/>
      <c r="M272"/>
      <c r="N272"/>
      <c r="O272"/>
      <c r="P272"/>
      <c r="Q272"/>
      <c r="R272"/>
      <c r="S272"/>
    </row>
    <row r="273" spans="8:19" x14ac:dyDescent="0.3">
      <c r="H273" s="215"/>
      <c r="I273"/>
      <c r="J273"/>
      <c r="K273"/>
      <c r="L273"/>
      <c r="M273"/>
      <c r="N273"/>
      <c r="O273"/>
      <c r="P273"/>
      <c r="Q273"/>
      <c r="R273"/>
      <c r="S273"/>
    </row>
    <row r="274" spans="8:19" x14ac:dyDescent="0.3">
      <c r="H274" s="215"/>
      <c r="I274"/>
      <c r="J274"/>
      <c r="K274"/>
      <c r="L274"/>
      <c r="M274"/>
      <c r="N274"/>
      <c r="O274"/>
      <c r="P274"/>
      <c r="Q274"/>
      <c r="R274"/>
      <c r="S274"/>
    </row>
    <row r="275" spans="8:19" x14ac:dyDescent="0.3">
      <c r="H275" s="215"/>
      <c r="I275"/>
      <c r="J275"/>
      <c r="K275"/>
      <c r="L275"/>
      <c r="M275"/>
      <c r="N275"/>
      <c r="O275"/>
      <c r="P275"/>
      <c r="Q275"/>
      <c r="R275"/>
      <c r="S275"/>
    </row>
    <row r="276" spans="8:19" x14ac:dyDescent="0.3">
      <c r="H276" s="215"/>
      <c r="I276"/>
      <c r="J276"/>
      <c r="K276"/>
      <c r="L276"/>
      <c r="M276"/>
      <c r="N276"/>
      <c r="O276"/>
      <c r="P276"/>
      <c r="Q276"/>
      <c r="R276"/>
      <c r="S276"/>
    </row>
    <row r="277" spans="8:19" x14ac:dyDescent="0.3">
      <c r="H277" s="215"/>
      <c r="I277"/>
      <c r="J277"/>
      <c r="K277"/>
      <c r="L277"/>
      <c r="M277"/>
      <c r="N277"/>
      <c r="O277"/>
      <c r="P277"/>
      <c r="Q277"/>
      <c r="R277"/>
      <c r="S277"/>
    </row>
    <row r="278" spans="8:19" x14ac:dyDescent="0.3">
      <c r="H278" s="215"/>
      <c r="I278"/>
      <c r="J278"/>
      <c r="K278"/>
      <c r="L278"/>
      <c r="M278"/>
      <c r="N278"/>
      <c r="O278"/>
      <c r="P278"/>
      <c r="Q278"/>
      <c r="R278"/>
      <c r="S278"/>
    </row>
    <row r="279" spans="8:19" x14ac:dyDescent="0.3">
      <c r="H279" s="215"/>
      <c r="I279"/>
      <c r="J279"/>
      <c r="K279"/>
      <c r="L279"/>
      <c r="M279"/>
      <c r="N279"/>
      <c r="O279"/>
      <c r="P279"/>
      <c r="Q279"/>
      <c r="R279"/>
      <c r="S279"/>
    </row>
    <row r="280" spans="8:19" x14ac:dyDescent="0.3">
      <c r="H280" s="215"/>
      <c r="I280"/>
      <c r="J280"/>
      <c r="K280"/>
      <c r="L280"/>
      <c r="M280"/>
      <c r="N280"/>
      <c r="O280"/>
      <c r="P280"/>
      <c r="Q280"/>
      <c r="R280"/>
      <c r="S280"/>
    </row>
    <row r="281" spans="8:19" x14ac:dyDescent="0.3">
      <c r="H281" s="215"/>
      <c r="I281"/>
      <c r="J281"/>
      <c r="K281"/>
      <c r="L281"/>
      <c r="M281"/>
      <c r="N281"/>
      <c r="O281"/>
      <c r="P281"/>
      <c r="Q281"/>
      <c r="R281"/>
      <c r="S281"/>
    </row>
    <row r="282" spans="8:19" x14ac:dyDescent="0.3">
      <c r="H282" s="215"/>
      <c r="I282"/>
      <c r="J282"/>
      <c r="K282"/>
      <c r="L282"/>
      <c r="M282"/>
      <c r="N282"/>
      <c r="O282"/>
      <c r="P282"/>
      <c r="Q282"/>
      <c r="R282"/>
      <c r="S282"/>
    </row>
    <row r="283" spans="8:19" x14ac:dyDescent="0.3">
      <c r="H283" s="215"/>
      <c r="I283"/>
      <c r="J283"/>
      <c r="K283"/>
      <c r="L283"/>
      <c r="M283"/>
      <c r="N283"/>
      <c r="O283"/>
      <c r="P283"/>
      <c r="Q283"/>
      <c r="R283"/>
      <c r="S283"/>
    </row>
    <row r="284" spans="8:19" x14ac:dyDescent="0.3">
      <c r="H284" s="215"/>
      <c r="I284"/>
      <c r="J284"/>
      <c r="K284"/>
      <c r="L284"/>
      <c r="M284"/>
      <c r="N284"/>
      <c r="O284"/>
      <c r="P284"/>
      <c r="Q284"/>
      <c r="R284"/>
      <c r="S284"/>
    </row>
    <row r="285" spans="8:19" x14ac:dyDescent="0.3">
      <c r="H285" s="215"/>
      <c r="I285"/>
      <c r="J285"/>
      <c r="K285"/>
      <c r="L285"/>
      <c r="M285"/>
      <c r="N285"/>
      <c r="O285"/>
      <c r="P285"/>
      <c r="Q285"/>
      <c r="R285"/>
      <c r="S285"/>
    </row>
    <row r="286" spans="8:19" x14ac:dyDescent="0.3">
      <c r="H286" s="215"/>
      <c r="I286"/>
      <c r="J286"/>
      <c r="K286"/>
      <c r="L286"/>
      <c r="M286"/>
      <c r="N286"/>
      <c r="O286"/>
      <c r="P286"/>
      <c r="Q286"/>
      <c r="R286"/>
      <c r="S286"/>
    </row>
    <row r="287" spans="8:19" x14ac:dyDescent="0.3">
      <c r="H287" s="215"/>
      <c r="I287"/>
      <c r="J287"/>
      <c r="K287"/>
      <c r="L287"/>
      <c r="M287"/>
      <c r="N287"/>
      <c r="O287"/>
      <c r="P287"/>
      <c r="Q287"/>
      <c r="R287"/>
      <c r="S287"/>
    </row>
    <row r="288" spans="8:19" x14ac:dyDescent="0.3">
      <c r="H288" s="215"/>
      <c r="I288"/>
      <c r="J288"/>
      <c r="K288"/>
      <c r="L288"/>
      <c r="M288"/>
      <c r="N288"/>
      <c r="O288"/>
      <c r="P288"/>
      <c r="Q288"/>
      <c r="R288"/>
      <c r="S288"/>
    </row>
    <row r="289" spans="8:19" x14ac:dyDescent="0.3">
      <c r="H289" s="215"/>
      <c r="I289"/>
      <c r="J289"/>
      <c r="K289"/>
      <c r="L289"/>
      <c r="M289"/>
      <c r="N289"/>
      <c r="O289"/>
      <c r="P289"/>
      <c r="Q289"/>
      <c r="R289"/>
      <c r="S289"/>
    </row>
    <row r="290" spans="8:19" x14ac:dyDescent="0.3">
      <c r="H290" s="215"/>
      <c r="I290"/>
      <c r="J290"/>
      <c r="K290"/>
      <c r="L290"/>
      <c r="M290"/>
      <c r="N290"/>
      <c r="O290"/>
      <c r="P290"/>
      <c r="Q290"/>
      <c r="R290"/>
      <c r="S290"/>
    </row>
    <row r="291" spans="8:19" x14ac:dyDescent="0.3">
      <c r="H291" s="215"/>
      <c r="I291"/>
      <c r="J291"/>
      <c r="K291"/>
      <c r="L291"/>
      <c r="M291"/>
      <c r="N291"/>
      <c r="O291"/>
      <c r="P291"/>
      <c r="Q291"/>
      <c r="R291"/>
      <c r="S291"/>
    </row>
    <row r="292" spans="8:19" x14ac:dyDescent="0.3">
      <c r="H292" s="215"/>
      <c r="I292"/>
      <c r="J292"/>
      <c r="K292"/>
      <c r="L292"/>
      <c r="M292"/>
      <c r="N292"/>
      <c r="O292"/>
      <c r="P292"/>
      <c r="Q292"/>
      <c r="R292"/>
      <c r="S292"/>
    </row>
    <row r="293" spans="8:19" x14ac:dyDescent="0.3">
      <c r="H293" s="215"/>
      <c r="I293"/>
      <c r="J293"/>
      <c r="K293"/>
      <c r="L293"/>
      <c r="M293"/>
      <c r="N293"/>
      <c r="O293"/>
      <c r="P293"/>
      <c r="Q293"/>
      <c r="R293"/>
      <c r="S293"/>
    </row>
    <row r="294" spans="8:19" x14ac:dyDescent="0.3">
      <c r="H294" s="215"/>
      <c r="I294"/>
      <c r="J294"/>
      <c r="K294"/>
      <c r="L294"/>
      <c r="M294"/>
      <c r="N294"/>
      <c r="O294"/>
      <c r="P294"/>
      <c r="Q294"/>
      <c r="R294"/>
      <c r="S294"/>
    </row>
    <row r="295" spans="8:19" x14ac:dyDescent="0.3">
      <c r="H295" s="215"/>
      <c r="I295"/>
      <c r="J295"/>
      <c r="K295"/>
      <c r="L295"/>
      <c r="M295"/>
      <c r="N295"/>
      <c r="O295"/>
      <c r="P295"/>
      <c r="Q295"/>
      <c r="R295"/>
      <c r="S295"/>
    </row>
    <row r="296" spans="8:19" x14ac:dyDescent="0.3">
      <c r="H296" s="215"/>
      <c r="I296"/>
      <c r="J296"/>
      <c r="K296"/>
      <c r="L296"/>
      <c r="M296"/>
      <c r="N296"/>
      <c r="O296"/>
      <c r="P296"/>
      <c r="Q296"/>
      <c r="R296"/>
      <c r="S296"/>
    </row>
    <row r="297" spans="8:19" x14ac:dyDescent="0.3">
      <c r="H297" s="215"/>
      <c r="I297"/>
      <c r="J297"/>
      <c r="K297"/>
      <c r="L297"/>
      <c r="M297"/>
      <c r="N297"/>
      <c r="O297"/>
      <c r="P297"/>
      <c r="Q297"/>
      <c r="R297"/>
      <c r="S297"/>
    </row>
    <row r="298" spans="8:19" x14ac:dyDescent="0.3">
      <c r="H298" s="215"/>
      <c r="I298"/>
      <c r="J298"/>
      <c r="K298"/>
      <c r="L298"/>
      <c r="M298"/>
      <c r="N298"/>
      <c r="O298"/>
      <c r="P298"/>
      <c r="Q298"/>
      <c r="R298"/>
      <c r="S298"/>
    </row>
    <row r="299" spans="8:19" x14ac:dyDescent="0.3">
      <c r="H299" s="215"/>
      <c r="I299"/>
      <c r="J299"/>
      <c r="K299"/>
      <c r="L299"/>
      <c r="M299"/>
      <c r="N299"/>
      <c r="O299"/>
      <c r="P299"/>
      <c r="Q299"/>
      <c r="R299"/>
      <c r="S299"/>
    </row>
    <row r="300" spans="8:19" x14ac:dyDescent="0.3">
      <c r="H300" s="215"/>
      <c r="I300"/>
      <c r="J300"/>
      <c r="K300"/>
      <c r="L300"/>
      <c r="M300"/>
      <c r="N300"/>
      <c r="O300"/>
      <c r="P300"/>
      <c r="Q300"/>
      <c r="R300"/>
      <c r="S300"/>
    </row>
    <row r="301" spans="8:19" x14ac:dyDescent="0.3">
      <c r="H301" s="215"/>
      <c r="I301"/>
      <c r="J301"/>
      <c r="K301"/>
      <c r="L301"/>
      <c r="M301"/>
      <c r="N301"/>
      <c r="O301"/>
      <c r="P301"/>
      <c r="Q301"/>
      <c r="R301"/>
      <c r="S301"/>
    </row>
    <row r="302" spans="8:19" x14ac:dyDescent="0.3">
      <c r="H302" s="215"/>
      <c r="I302"/>
      <c r="J302"/>
      <c r="K302"/>
      <c r="L302"/>
      <c r="M302"/>
      <c r="N302"/>
      <c r="O302"/>
      <c r="P302"/>
      <c r="Q302"/>
      <c r="R302"/>
      <c r="S302"/>
    </row>
    <row r="303" spans="8:19" x14ac:dyDescent="0.3">
      <c r="H303" s="215"/>
      <c r="I303"/>
      <c r="J303"/>
      <c r="K303"/>
      <c r="L303"/>
      <c r="M303"/>
      <c r="N303"/>
      <c r="O303"/>
      <c r="P303"/>
      <c r="Q303"/>
      <c r="R303"/>
      <c r="S303"/>
    </row>
    <row r="304" spans="8:19" x14ac:dyDescent="0.3">
      <c r="H304" s="215"/>
      <c r="I304"/>
      <c r="J304"/>
      <c r="K304"/>
      <c r="L304"/>
      <c r="M304"/>
      <c r="N304"/>
      <c r="O304"/>
      <c r="P304"/>
      <c r="Q304"/>
      <c r="R304"/>
      <c r="S304"/>
    </row>
    <row r="305" spans="8:19" x14ac:dyDescent="0.3">
      <c r="H305" s="215"/>
      <c r="I305"/>
      <c r="J305"/>
      <c r="K305"/>
      <c r="L305"/>
      <c r="M305"/>
      <c r="N305"/>
      <c r="O305"/>
      <c r="P305"/>
      <c r="Q305"/>
      <c r="R305"/>
      <c r="S305"/>
    </row>
    <row r="306" spans="8:19" x14ac:dyDescent="0.3">
      <c r="H306" s="215"/>
      <c r="I306"/>
      <c r="J306"/>
      <c r="K306"/>
      <c r="L306"/>
      <c r="M306"/>
      <c r="N306"/>
      <c r="O306"/>
      <c r="P306"/>
      <c r="Q306"/>
      <c r="R306"/>
      <c r="S306"/>
    </row>
    <row r="307" spans="8:19" x14ac:dyDescent="0.3">
      <c r="H307" s="215"/>
      <c r="I307"/>
      <c r="J307"/>
      <c r="K307"/>
      <c r="L307"/>
      <c r="M307"/>
      <c r="N307"/>
      <c r="O307"/>
      <c r="P307"/>
      <c r="Q307"/>
      <c r="R307"/>
      <c r="S307"/>
    </row>
    <row r="308" spans="8:19" x14ac:dyDescent="0.3">
      <c r="H308" s="215"/>
      <c r="I308"/>
      <c r="J308"/>
      <c r="K308"/>
      <c r="L308"/>
      <c r="M308"/>
      <c r="N308"/>
      <c r="O308"/>
      <c r="P308"/>
      <c r="Q308"/>
      <c r="R308"/>
      <c r="S308"/>
    </row>
    <row r="309" spans="8:19" x14ac:dyDescent="0.3">
      <c r="H309" s="215"/>
      <c r="I309"/>
      <c r="J309"/>
      <c r="K309"/>
      <c r="L309"/>
      <c r="M309"/>
      <c r="N309"/>
      <c r="O309"/>
      <c r="P309"/>
      <c r="Q309"/>
      <c r="R309"/>
      <c r="S309"/>
    </row>
    <row r="310" spans="8:19" x14ac:dyDescent="0.3">
      <c r="H310" s="215"/>
      <c r="I310"/>
      <c r="J310"/>
      <c r="K310"/>
      <c r="L310"/>
      <c r="M310"/>
      <c r="N310"/>
      <c r="O310"/>
      <c r="P310"/>
      <c r="Q310"/>
      <c r="R310"/>
      <c r="S310"/>
    </row>
    <row r="311" spans="8:19" x14ac:dyDescent="0.3">
      <c r="H311" s="215"/>
      <c r="I311"/>
      <c r="J311"/>
      <c r="K311"/>
      <c r="L311"/>
      <c r="M311"/>
      <c r="N311"/>
      <c r="O311"/>
      <c r="P311"/>
      <c r="Q311"/>
      <c r="R311"/>
      <c r="S311"/>
    </row>
    <row r="312" spans="8:19" x14ac:dyDescent="0.3">
      <c r="H312" s="215"/>
      <c r="I312"/>
      <c r="J312"/>
      <c r="K312"/>
      <c r="L312"/>
      <c r="M312"/>
      <c r="N312"/>
      <c r="O312"/>
      <c r="P312"/>
      <c r="Q312"/>
      <c r="R312"/>
      <c r="S312"/>
    </row>
    <row r="313" spans="8:19" x14ac:dyDescent="0.3">
      <c r="H313" s="215"/>
      <c r="I313"/>
      <c r="J313"/>
      <c r="K313"/>
      <c r="L313"/>
      <c r="M313"/>
      <c r="N313"/>
      <c r="O313"/>
      <c r="P313"/>
      <c r="Q313"/>
      <c r="R313"/>
      <c r="S313"/>
    </row>
    <row r="314" spans="8:19" x14ac:dyDescent="0.3">
      <c r="H314" s="215"/>
      <c r="I314"/>
      <c r="J314"/>
      <c r="K314"/>
      <c r="L314"/>
      <c r="M314"/>
      <c r="N314"/>
      <c r="O314"/>
      <c r="P314"/>
      <c r="Q314"/>
      <c r="R314"/>
      <c r="S314"/>
    </row>
    <row r="315" spans="8:19" x14ac:dyDescent="0.3">
      <c r="H315" s="215"/>
      <c r="I315"/>
      <c r="J315"/>
      <c r="K315"/>
      <c r="L315"/>
      <c r="M315"/>
      <c r="N315"/>
      <c r="O315"/>
      <c r="P315"/>
      <c r="Q315"/>
      <c r="R315"/>
      <c r="S315"/>
    </row>
    <row r="316" spans="8:19" x14ac:dyDescent="0.3">
      <c r="H316" s="215"/>
      <c r="I316"/>
      <c r="J316"/>
      <c r="K316"/>
      <c r="L316"/>
      <c r="M316"/>
      <c r="N316"/>
      <c r="O316"/>
      <c r="P316"/>
      <c r="Q316"/>
      <c r="R316"/>
      <c r="S316"/>
    </row>
    <row r="317" spans="8:19" x14ac:dyDescent="0.3">
      <c r="H317" s="215"/>
      <c r="I317"/>
      <c r="J317"/>
      <c r="K317"/>
      <c r="L317"/>
      <c r="M317"/>
      <c r="N317"/>
      <c r="O317"/>
      <c r="P317"/>
      <c r="Q317"/>
      <c r="R317"/>
      <c r="S317"/>
    </row>
    <row r="318" spans="8:19" x14ac:dyDescent="0.3">
      <c r="H318" s="215"/>
      <c r="I318"/>
      <c r="J318"/>
      <c r="K318"/>
      <c r="L318"/>
      <c r="M318"/>
      <c r="N318"/>
      <c r="O318"/>
      <c r="P318"/>
      <c r="Q318"/>
      <c r="R318"/>
      <c r="S318"/>
    </row>
    <row r="319" spans="8:19" x14ac:dyDescent="0.3">
      <c r="H319" s="215"/>
      <c r="I319"/>
      <c r="J319"/>
      <c r="K319"/>
      <c r="L319"/>
      <c r="M319"/>
      <c r="N319"/>
      <c r="O319"/>
      <c r="P319"/>
      <c r="Q319"/>
      <c r="R319"/>
      <c r="S319"/>
    </row>
    <row r="320" spans="8:19" x14ac:dyDescent="0.3">
      <c r="H320" s="215"/>
      <c r="I320"/>
      <c r="J320"/>
      <c r="K320"/>
      <c r="L320"/>
      <c r="M320"/>
      <c r="N320"/>
      <c r="O320"/>
      <c r="P320"/>
      <c r="Q320"/>
      <c r="R320"/>
      <c r="S320"/>
    </row>
    <row r="321" spans="8:19" x14ac:dyDescent="0.3">
      <c r="H321" s="215"/>
      <c r="I321"/>
      <c r="J321"/>
      <c r="K321"/>
      <c r="L321"/>
      <c r="M321"/>
      <c r="N321"/>
      <c r="O321"/>
      <c r="P321"/>
      <c r="Q321"/>
      <c r="R321"/>
      <c r="S321"/>
    </row>
    <row r="322" spans="8:19" x14ac:dyDescent="0.3">
      <c r="H322" s="215"/>
      <c r="I322"/>
      <c r="J322"/>
      <c r="K322"/>
      <c r="L322"/>
      <c r="M322"/>
      <c r="N322"/>
      <c r="O322"/>
      <c r="P322"/>
      <c r="Q322"/>
      <c r="R322"/>
      <c r="S322"/>
    </row>
    <row r="323" spans="8:19" x14ac:dyDescent="0.3">
      <c r="H323" s="215"/>
      <c r="I323"/>
      <c r="J323"/>
      <c r="K323"/>
      <c r="L323"/>
      <c r="M323"/>
      <c r="N323"/>
      <c r="O323"/>
      <c r="P323"/>
      <c r="Q323"/>
      <c r="R323"/>
      <c r="S323"/>
    </row>
    <row r="324" spans="8:19" x14ac:dyDescent="0.3">
      <c r="H324" s="215"/>
      <c r="I324"/>
      <c r="J324"/>
      <c r="K324"/>
      <c r="L324"/>
      <c r="M324"/>
      <c r="N324"/>
      <c r="O324"/>
      <c r="P324"/>
      <c r="Q324"/>
      <c r="R324"/>
      <c r="S324"/>
    </row>
    <row r="325" spans="8:19" x14ac:dyDescent="0.3">
      <c r="H325" s="215"/>
      <c r="I325"/>
      <c r="J325"/>
      <c r="K325"/>
      <c r="L325"/>
      <c r="M325"/>
      <c r="N325"/>
      <c r="O325"/>
      <c r="P325"/>
      <c r="Q325"/>
      <c r="R325"/>
      <c r="S325"/>
    </row>
    <row r="326" spans="8:19" x14ac:dyDescent="0.3">
      <c r="H326" s="215"/>
      <c r="I326"/>
      <c r="J326"/>
      <c r="K326"/>
      <c r="L326"/>
      <c r="M326"/>
      <c r="N326"/>
      <c r="O326"/>
      <c r="P326"/>
      <c r="Q326"/>
      <c r="R326"/>
      <c r="S326"/>
    </row>
    <row r="327" spans="8:19" x14ac:dyDescent="0.3">
      <c r="H327" s="215"/>
      <c r="I327"/>
      <c r="J327"/>
      <c r="K327"/>
      <c r="L327"/>
      <c r="M327"/>
      <c r="N327"/>
      <c r="O327"/>
      <c r="P327"/>
      <c r="Q327"/>
      <c r="R327"/>
      <c r="S327"/>
    </row>
    <row r="328" spans="8:19" x14ac:dyDescent="0.3">
      <c r="H328" s="215"/>
      <c r="I328"/>
      <c r="J328"/>
      <c r="K328"/>
      <c r="L328"/>
      <c r="M328"/>
      <c r="N328"/>
      <c r="O328"/>
      <c r="P328"/>
      <c r="Q328"/>
      <c r="R328"/>
      <c r="S328"/>
    </row>
    <row r="329" spans="8:19" x14ac:dyDescent="0.3">
      <c r="H329" s="215"/>
      <c r="I329"/>
      <c r="J329"/>
      <c r="K329"/>
      <c r="L329"/>
      <c r="M329"/>
      <c r="N329"/>
      <c r="O329"/>
      <c r="P329"/>
      <c r="Q329"/>
      <c r="R329"/>
      <c r="S329"/>
    </row>
    <row r="330" spans="8:19" x14ac:dyDescent="0.3">
      <c r="H330" s="215"/>
      <c r="I330"/>
      <c r="J330"/>
      <c r="K330"/>
      <c r="L330"/>
      <c r="M330"/>
      <c r="N330"/>
      <c r="O330"/>
      <c r="P330"/>
      <c r="Q330"/>
      <c r="R330"/>
      <c r="S330"/>
    </row>
    <row r="331" spans="8:19" x14ac:dyDescent="0.3">
      <c r="H331" s="215"/>
      <c r="I331"/>
      <c r="J331"/>
      <c r="K331"/>
      <c r="L331"/>
      <c r="M331"/>
      <c r="N331"/>
      <c r="O331"/>
      <c r="P331"/>
      <c r="Q331"/>
      <c r="R331"/>
      <c r="S331"/>
    </row>
    <row r="332" spans="8:19" x14ac:dyDescent="0.3">
      <c r="H332" s="215"/>
      <c r="I332"/>
      <c r="J332"/>
      <c r="K332"/>
      <c r="L332"/>
      <c r="M332"/>
      <c r="N332"/>
      <c r="O332"/>
      <c r="P332"/>
      <c r="Q332"/>
      <c r="R332"/>
      <c r="S332"/>
    </row>
    <row r="333" spans="8:19" x14ac:dyDescent="0.3">
      <c r="H333" s="215"/>
      <c r="I333"/>
      <c r="J333"/>
      <c r="K333"/>
      <c r="L333"/>
      <c r="M333"/>
      <c r="N333"/>
      <c r="O333"/>
      <c r="P333"/>
      <c r="Q333"/>
      <c r="R333"/>
      <c r="S333"/>
    </row>
    <row r="334" spans="8:19" x14ac:dyDescent="0.3">
      <c r="H334" s="215"/>
      <c r="I334"/>
      <c r="J334"/>
      <c r="K334"/>
      <c r="L334"/>
      <c r="M334"/>
      <c r="N334"/>
      <c r="O334"/>
      <c r="P334"/>
      <c r="Q334"/>
      <c r="R334"/>
      <c r="S334"/>
    </row>
    <row r="335" spans="8:19" x14ac:dyDescent="0.3">
      <c r="H335" s="215"/>
      <c r="I335"/>
      <c r="J335"/>
      <c r="K335"/>
      <c r="L335"/>
      <c r="M335"/>
      <c r="N335"/>
      <c r="O335"/>
      <c r="P335"/>
      <c r="Q335"/>
      <c r="R335"/>
      <c r="S335"/>
    </row>
    <row r="336" spans="8:19" x14ac:dyDescent="0.3">
      <c r="H336" s="215"/>
      <c r="I336"/>
      <c r="J336"/>
      <c r="K336"/>
      <c r="L336"/>
      <c r="M336"/>
      <c r="N336"/>
      <c r="O336"/>
      <c r="P336"/>
      <c r="Q336"/>
      <c r="R336"/>
      <c r="S336"/>
    </row>
    <row r="337" spans="8:19" x14ac:dyDescent="0.3">
      <c r="H337" s="215"/>
      <c r="I337"/>
      <c r="J337"/>
      <c r="K337"/>
      <c r="L337"/>
      <c r="M337"/>
      <c r="N337"/>
      <c r="O337"/>
      <c r="P337"/>
      <c r="Q337"/>
      <c r="R337"/>
      <c r="S337"/>
    </row>
    <row r="338" spans="8:19" x14ac:dyDescent="0.3">
      <c r="H338" s="215"/>
      <c r="I338"/>
      <c r="J338"/>
      <c r="K338"/>
      <c r="L338"/>
      <c r="M338"/>
      <c r="N338"/>
      <c r="O338"/>
      <c r="P338"/>
      <c r="Q338"/>
      <c r="R338"/>
      <c r="S338"/>
    </row>
    <row r="339" spans="8:19" x14ac:dyDescent="0.3">
      <c r="H339" s="215"/>
      <c r="I339"/>
      <c r="J339"/>
      <c r="K339"/>
      <c r="L339"/>
      <c r="M339"/>
      <c r="N339"/>
      <c r="O339"/>
      <c r="P339"/>
      <c r="Q339"/>
      <c r="R339"/>
      <c r="S339"/>
    </row>
    <row r="340" spans="8:19" x14ac:dyDescent="0.3">
      <c r="H340" s="215"/>
      <c r="I340"/>
      <c r="J340"/>
      <c r="K340"/>
      <c r="L340"/>
      <c r="M340"/>
      <c r="N340"/>
      <c r="O340"/>
      <c r="P340"/>
      <c r="Q340"/>
      <c r="R340"/>
      <c r="S340"/>
    </row>
    <row r="341" spans="8:19" x14ac:dyDescent="0.3">
      <c r="H341" s="215"/>
      <c r="I341"/>
      <c r="J341"/>
      <c r="K341"/>
      <c r="L341"/>
      <c r="M341"/>
      <c r="N341"/>
      <c r="O341"/>
      <c r="P341"/>
      <c r="Q341"/>
      <c r="R341"/>
      <c r="S341"/>
    </row>
    <row r="342" spans="8:19" x14ac:dyDescent="0.3">
      <c r="H342" s="215"/>
      <c r="I342"/>
      <c r="J342"/>
      <c r="K342"/>
      <c r="L342"/>
      <c r="M342"/>
      <c r="N342"/>
      <c r="O342"/>
      <c r="P342"/>
      <c r="Q342"/>
      <c r="R342"/>
      <c r="S342"/>
    </row>
    <row r="343" spans="8:19" x14ac:dyDescent="0.3">
      <c r="H343" s="215"/>
      <c r="I343"/>
      <c r="J343"/>
      <c r="K343"/>
      <c r="L343"/>
      <c r="M343"/>
      <c r="N343"/>
      <c r="O343"/>
      <c r="P343"/>
      <c r="Q343"/>
      <c r="R343"/>
      <c r="S343"/>
    </row>
    <row r="344" spans="8:19" x14ac:dyDescent="0.3">
      <c r="H344" s="215"/>
      <c r="I344"/>
      <c r="J344"/>
      <c r="K344"/>
      <c r="L344"/>
      <c r="M344"/>
      <c r="N344"/>
      <c r="O344"/>
      <c r="P344"/>
      <c r="Q344"/>
      <c r="R344"/>
      <c r="S344"/>
    </row>
    <row r="345" spans="8:19" x14ac:dyDescent="0.3">
      <c r="H345" s="215"/>
      <c r="I345"/>
      <c r="J345"/>
      <c r="K345"/>
      <c r="L345"/>
      <c r="M345"/>
      <c r="N345"/>
      <c r="O345"/>
      <c r="P345"/>
      <c r="Q345"/>
      <c r="R345"/>
      <c r="S345"/>
    </row>
    <row r="346" spans="8:19" x14ac:dyDescent="0.3">
      <c r="H346" s="215"/>
      <c r="I346"/>
      <c r="J346"/>
      <c r="K346"/>
      <c r="L346"/>
      <c r="M346"/>
      <c r="N346"/>
      <c r="O346"/>
      <c r="P346"/>
      <c r="Q346"/>
      <c r="R346"/>
      <c r="S346"/>
    </row>
    <row r="347" spans="8:19" x14ac:dyDescent="0.3">
      <c r="H347" s="215"/>
      <c r="I347"/>
      <c r="J347"/>
      <c r="K347"/>
      <c r="L347"/>
      <c r="M347"/>
      <c r="N347"/>
      <c r="O347"/>
      <c r="P347"/>
      <c r="Q347"/>
      <c r="R347"/>
      <c r="S347"/>
    </row>
    <row r="348" spans="8:19" x14ac:dyDescent="0.3">
      <c r="H348" s="215"/>
      <c r="I348"/>
      <c r="J348"/>
      <c r="K348"/>
      <c r="L348"/>
      <c r="M348"/>
      <c r="N348"/>
      <c r="O348"/>
      <c r="P348"/>
      <c r="Q348"/>
      <c r="R348"/>
      <c r="S348"/>
    </row>
    <row r="349" spans="8:19" x14ac:dyDescent="0.3">
      <c r="H349" s="215"/>
      <c r="I349"/>
      <c r="J349"/>
      <c r="K349"/>
      <c r="L349"/>
      <c r="M349"/>
      <c r="N349"/>
      <c r="O349"/>
      <c r="P349"/>
      <c r="Q349"/>
      <c r="R349"/>
      <c r="S349"/>
    </row>
    <row r="350" spans="8:19" x14ac:dyDescent="0.3">
      <c r="H350" s="215"/>
      <c r="I350"/>
      <c r="J350"/>
      <c r="K350"/>
      <c r="L350"/>
      <c r="M350"/>
      <c r="N350"/>
      <c r="O350"/>
      <c r="P350"/>
      <c r="Q350"/>
      <c r="R350"/>
      <c r="S350"/>
    </row>
    <row r="351" spans="8:19" x14ac:dyDescent="0.3">
      <c r="H351" s="215"/>
      <c r="I351"/>
      <c r="J351"/>
      <c r="K351"/>
      <c r="L351"/>
      <c r="M351"/>
      <c r="N351"/>
      <c r="O351"/>
      <c r="P351"/>
      <c r="Q351"/>
      <c r="R351"/>
      <c r="S351"/>
    </row>
    <row r="352" spans="8:19" x14ac:dyDescent="0.3">
      <c r="H352" s="215"/>
      <c r="I352"/>
      <c r="J352"/>
      <c r="K352"/>
      <c r="L352"/>
      <c r="M352"/>
      <c r="N352"/>
      <c r="O352"/>
      <c r="P352"/>
      <c r="Q352"/>
      <c r="R352"/>
      <c r="S352"/>
    </row>
    <row r="353" spans="8:19" x14ac:dyDescent="0.3">
      <c r="H353" s="215"/>
      <c r="I353"/>
      <c r="J353"/>
      <c r="K353"/>
      <c r="L353"/>
      <c r="M353"/>
      <c r="N353"/>
      <c r="O353"/>
      <c r="P353"/>
      <c r="Q353"/>
      <c r="R353"/>
      <c r="S353"/>
    </row>
    <row r="354" spans="8:19" x14ac:dyDescent="0.3">
      <c r="H354" s="215"/>
      <c r="I354"/>
      <c r="J354"/>
      <c r="K354"/>
      <c r="L354"/>
      <c r="M354"/>
      <c r="N354"/>
      <c r="O354"/>
      <c r="P354"/>
      <c r="Q354"/>
      <c r="R354"/>
      <c r="S354"/>
    </row>
    <row r="355" spans="8:19" x14ac:dyDescent="0.3">
      <c r="H355" s="215"/>
      <c r="I355"/>
      <c r="J355"/>
      <c r="K355"/>
      <c r="L355"/>
      <c r="M355"/>
      <c r="N355"/>
      <c r="O355"/>
      <c r="P355"/>
      <c r="Q355"/>
      <c r="R355"/>
      <c r="S355"/>
    </row>
    <row r="356" spans="8:19" x14ac:dyDescent="0.3">
      <c r="H356" s="215"/>
      <c r="I356"/>
      <c r="J356"/>
      <c r="K356"/>
      <c r="L356"/>
      <c r="M356"/>
      <c r="N356"/>
      <c r="O356"/>
      <c r="P356"/>
      <c r="Q356"/>
      <c r="R356"/>
      <c r="S356"/>
    </row>
    <row r="357" spans="8:19" x14ac:dyDescent="0.3">
      <c r="H357" s="215"/>
      <c r="I357"/>
      <c r="J357"/>
      <c r="K357"/>
      <c r="L357"/>
      <c r="M357"/>
      <c r="N357"/>
      <c r="O357"/>
      <c r="P357"/>
      <c r="Q357"/>
      <c r="R357"/>
      <c r="S357"/>
    </row>
    <row r="358" spans="8:19" x14ac:dyDescent="0.3">
      <c r="H358" s="215"/>
      <c r="I358"/>
      <c r="J358"/>
      <c r="K358"/>
      <c r="L358"/>
      <c r="M358"/>
      <c r="N358"/>
      <c r="O358"/>
      <c r="P358"/>
      <c r="Q358"/>
      <c r="R358"/>
      <c r="S358"/>
    </row>
    <row r="359" spans="8:19" x14ac:dyDescent="0.3">
      <c r="H359" s="215"/>
      <c r="I359"/>
      <c r="J359"/>
      <c r="K359"/>
      <c r="L359"/>
      <c r="M359"/>
      <c r="N359"/>
      <c r="O359"/>
      <c r="P359"/>
      <c r="Q359"/>
      <c r="R359"/>
      <c r="S359"/>
    </row>
    <row r="360" spans="8:19" x14ac:dyDescent="0.3">
      <c r="H360" s="215"/>
      <c r="I360"/>
      <c r="J360"/>
      <c r="K360"/>
      <c r="L360"/>
      <c r="M360"/>
      <c r="N360"/>
      <c r="O360"/>
      <c r="P360"/>
      <c r="Q360"/>
      <c r="R360"/>
      <c r="S360"/>
    </row>
    <row r="361" spans="8:19" x14ac:dyDescent="0.3">
      <c r="H361" s="215"/>
      <c r="I361"/>
      <c r="J361"/>
      <c r="K361"/>
      <c r="L361"/>
      <c r="M361"/>
      <c r="N361"/>
      <c r="O361"/>
      <c r="P361"/>
      <c r="Q361"/>
      <c r="R361"/>
      <c r="S361"/>
    </row>
    <row r="362" spans="8:19" x14ac:dyDescent="0.3">
      <c r="H362" s="215"/>
      <c r="I362"/>
      <c r="J362"/>
      <c r="K362"/>
      <c r="L362"/>
      <c r="M362"/>
      <c r="N362"/>
      <c r="O362"/>
      <c r="P362"/>
      <c r="Q362"/>
      <c r="R362"/>
      <c r="S362"/>
    </row>
    <row r="363" spans="8:19" x14ac:dyDescent="0.3">
      <c r="H363" s="215"/>
      <c r="I363"/>
      <c r="J363"/>
      <c r="K363"/>
      <c r="L363"/>
      <c r="M363"/>
      <c r="N363"/>
      <c r="O363"/>
      <c r="P363"/>
      <c r="Q363"/>
      <c r="R363"/>
      <c r="S363"/>
    </row>
    <row r="364" spans="8:19" x14ac:dyDescent="0.3">
      <c r="H364" s="215"/>
      <c r="I364"/>
      <c r="J364"/>
      <c r="K364"/>
      <c r="L364"/>
      <c r="M364"/>
      <c r="N364"/>
      <c r="O364"/>
      <c r="P364"/>
      <c r="Q364"/>
      <c r="R364"/>
      <c r="S364"/>
    </row>
    <row r="365" spans="8:19" x14ac:dyDescent="0.3">
      <c r="H365" s="215"/>
      <c r="I365"/>
      <c r="J365"/>
      <c r="K365"/>
      <c r="L365"/>
      <c r="M365"/>
      <c r="N365"/>
      <c r="O365"/>
      <c r="P365"/>
      <c r="Q365"/>
      <c r="R365"/>
      <c r="S365"/>
    </row>
    <row r="366" spans="8:19" x14ac:dyDescent="0.3">
      <c r="H366" s="215"/>
      <c r="I366"/>
      <c r="J366"/>
      <c r="K366"/>
      <c r="L366"/>
      <c r="M366"/>
      <c r="N366"/>
      <c r="O366"/>
      <c r="P366"/>
      <c r="Q366"/>
      <c r="R366"/>
      <c r="S366"/>
    </row>
    <row r="367" spans="8:19" x14ac:dyDescent="0.3">
      <c r="H367" s="215"/>
      <c r="I367"/>
      <c r="J367"/>
      <c r="K367"/>
      <c r="L367"/>
      <c r="M367"/>
      <c r="N367"/>
      <c r="O367"/>
      <c r="P367"/>
      <c r="Q367"/>
      <c r="R367"/>
      <c r="S367"/>
    </row>
    <row r="368" spans="8:19" x14ac:dyDescent="0.3">
      <c r="H368" s="215"/>
      <c r="I368"/>
      <c r="J368"/>
      <c r="K368"/>
      <c r="L368"/>
      <c r="M368"/>
      <c r="N368"/>
      <c r="O368"/>
      <c r="P368"/>
      <c r="Q368"/>
      <c r="R368"/>
      <c r="S368"/>
    </row>
    <row r="369" spans="8:19" x14ac:dyDescent="0.3">
      <c r="H369" s="215"/>
      <c r="I369"/>
      <c r="J369"/>
      <c r="K369"/>
      <c r="L369"/>
      <c r="M369"/>
      <c r="N369"/>
      <c r="O369"/>
      <c r="P369"/>
      <c r="Q369"/>
      <c r="R369"/>
      <c r="S369"/>
    </row>
    <row r="370" spans="8:19" x14ac:dyDescent="0.3">
      <c r="H370" s="215"/>
      <c r="I370"/>
      <c r="J370"/>
      <c r="K370"/>
      <c r="L370"/>
      <c r="M370"/>
      <c r="N370"/>
      <c r="O370"/>
      <c r="P370"/>
      <c r="Q370"/>
      <c r="R370"/>
      <c r="S370"/>
    </row>
    <row r="371" spans="8:19" x14ac:dyDescent="0.3">
      <c r="H371" s="215"/>
      <c r="I371"/>
      <c r="J371"/>
      <c r="K371"/>
      <c r="L371"/>
      <c r="M371"/>
      <c r="N371"/>
      <c r="O371"/>
      <c r="P371"/>
      <c r="Q371"/>
      <c r="R371"/>
      <c r="S371"/>
    </row>
    <row r="372" spans="8:19" x14ac:dyDescent="0.3">
      <c r="H372" s="215"/>
      <c r="I372"/>
      <c r="J372"/>
      <c r="K372"/>
      <c r="L372"/>
      <c r="M372"/>
      <c r="N372"/>
      <c r="O372"/>
      <c r="P372"/>
      <c r="Q372"/>
      <c r="R372"/>
      <c r="S372"/>
    </row>
    <row r="373" spans="8:19" x14ac:dyDescent="0.3">
      <c r="H373" s="215"/>
      <c r="I373"/>
      <c r="J373"/>
      <c r="K373"/>
      <c r="L373"/>
      <c r="M373"/>
      <c r="N373"/>
      <c r="O373"/>
      <c r="P373"/>
      <c r="Q373"/>
      <c r="R373"/>
      <c r="S373"/>
    </row>
    <row r="374" spans="8:19" x14ac:dyDescent="0.3">
      <c r="H374" s="215"/>
      <c r="I374"/>
      <c r="J374"/>
      <c r="K374"/>
      <c r="L374"/>
      <c r="M374"/>
      <c r="N374"/>
      <c r="O374"/>
      <c r="P374"/>
      <c r="Q374"/>
      <c r="R374"/>
      <c r="S374"/>
    </row>
    <row r="375" spans="8:19" x14ac:dyDescent="0.3">
      <c r="H375" s="215"/>
      <c r="I375"/>
      <c r="J375"/>
      <c r="K375"/>
      <c r="L375"/>
      <c r="M375"/>
      <c r="N375"/>
      <c r="O375"/>
      <c r="P375"/>
      <c r="Q375"/>
      <c r="R375"/>
      <c r="S375"/>
    </row>
    <row r="376" spans="8:19" x14ac:dyDescent="0.3">
      <c r="H376" s="215"/>
      <c r="I376"/>
      <c r="J376"/>
      <c r="K376"/>
      <c r="L376"/>
      <c r="M376"/>
      <c r="N376"/>
      <c r="O376"/>
      <c r="P376"/>
      <c r="Q376"/>
      <c r="R376"/>
      <c r="S376"/>
    </row>
    <row r="377" spans="8:19" x14ac:dyDescent="0.3">
      <c r="H377" s="215"/>
      <c r="I377"/>
      <c r="J377"/>
      <c r="K377"/>
      <c r="L377"/>
      <c r="M377"/>
      <c r="N377"/>
      <c r="O377"/>
      <c r="P377"/>
      <c r="Q377"/>
      <c r="R377"/>
      <c r="S377"/>
    </row>
    <row r="378" spans="8:19" x14ac:dyDescent="0.3">
      <c r="H378" s="215"/>
      <c r="I378"/>
      <c r="J378"/>
      <c r="K378"/>
      <c r="L378"/>
      <c r="M378"/>
      <c r="N378"/>
      <c r="O378"/>
      <c r="P378"/>
      <c r="Q378"/>
      <c r="R378"/>
      <c r="S378"/>
    </row>
    <row r="379" spans="8:19" x14ac:dyDescent="0.3">
      <c r="H379" s="215"/>
      <c r="I379"/>
      <c r="J379"/>
      <c r="K379"/>
      <c r="L379"/>
      <c r="M379"/>
      <c r="N379"/>
      <c r="O379"/>
      <c r="P379"/>
      <c r="Q379"/>
      <c r="R379"/>
      <c r="S379"/>
    </row>
    <row r="380" spans="8:19" x14ac:dyDescent="0.3">
      <c r="H380" s="215"/>
      <c r="I380"/>
      <c r="J380"/>
      <c r="K380"/>
      <c r="L380"/>
      <c r="M380"/>
      <c r="N380"/>
      <c r="O380"/>
      <c r="P380"/>
      <c r="Q380"/>
      <c r="R380"/>
      <c r="S380"/>
    </row>
    <row r="381" spans="8:19" x14ac:dyDescent="0.3">
      <c r="H381" s="215"/>
      <c r="I381"/>
      <c r="J381"/>
      <c r="K381"/>
      <c r="L381"/>
      <c r="M381"/>
      <c r="N381"/>
      <c r="O381"/>
      <c r="P381"/>
      <c r="Q381"/>
      <c r="R381"/>
      <c r="S381"/>
    </row>
    <row r="382" spans="8:19" x14ac:dyDescent="0.3">
      <c r="H382" s="215"/>
      <c r="I382"/>
      <c r="J382"/>
      <c r="K382"/>
      <c r="L382"/>
      <c r="M382"/>
      <c r="N382"/>
      <c r="O382"/>
      <c r="P382"/>
      <c r="Q382"/>
      <c r="R382"/>
      <c r="S382"/>
    </row>
    <row r="383" spans="8:19" x14ac:dyDescent="0.3">
      <c r="H383" s="215"/>
      <c r="I383"/>
      <c r="J383"/>
      <c r="K383"/>
      <c r="L383"/>
      <c r="M383"/>
      <c r="N383"/>
      <c r="O383"/>
      <c r="P383"/>
      <c r="Q383"/>
      <c r="R383"/>
      <c r="S383"/>
    </row>
    <row r="384" spans="8:19" x14ac:dyDescent="0.3">
      <c r="H384" s="215"/>
      <c r="I384"/>
      <c r="J384"/>
      <c r="K384"/>
      <c r="L384"/>
      <c r="M384"/>
      <c r="N384"/>
      <c r="O384"/>
      <c r="P384"/>
      <c r="Q384"/>
      <c r="R384"/>
      <c r="S384"/>
    </row>
    <row r="385" spans="8:19" x14ac:dyDescent="0.3">
      <c r="H385" s="215"/>
      <c r="I385"/>
      <c r="J385"/>
      <c r="K385"/>
      <c r="L385"/>
      <c r="M385"/>
      <c r="N385"/>
      <c r="O385"/>
      <c r="P385"/>
      <c r="Q385"/>
      <c r="R385"/>
      <c r="S385"/>
    </row>
    <row r="386" spans="8:19" x14ac:dyDescent="0.3">
      <c r="H386" s="215"/>
      <c r="I386"/>
      <c r="J386"/>
      <c r="K386"/>
      <c r="L386"/>
      <c r="M386"/>
      <c r="N386"/>
      <c r="O386"/>
      <c r="P386"/>
      <c r="Q386"/>
      <c r="R386"/>
      <c r="S386"/>
    </row>
    <row r="387" spans="8:19" x14ac:dyDescent="0.3">
      <c r="H387" s="215"/>
      <c r="I387"/>
      <c r="J387"/>
      <c r="K387"/>
      <c r="L387"/>
      <c r="M387"/>
      <c r="N387"/>
      <c r="O387"/>
      <c r="P387"/>
      <c r="Q387"/>
      <c r="R387"/>
      <c r="S387"/>
    </row>
    <row r="388" spans="8:19" x14ac:dyDescent="0.3">
      <c r="H388" s="215"/>
      <c r="I388"/>
      <c r="J388"/>
      <c r="K388"/>
      <c r="L388"/>
      <c r="M388"/>
      <c r="N388"/>
      <c r="O388"/>
      <c r="P388"/>
      <c r="Q388"/>
      <c r="R388"/>
      <c r="S388"/>
    </row>
    <row r="389" spans="8:19" x14ac:dyDescent="0.3">
      <c r="H389" s="215"/>
      <c r="I389"/>
      <c r="J389"/>
      <c r="K389"/>
      <c r="L389"/>
      <c r="M389"/>
      <c r="N389"/>
      <c r="O389"/>
      <c r="P389"/>
      <c r="Q389"/>
      <c r="R389"/>
      <c r="S389"/>
    </row>
    <row r="390" spans="8:19" x14ac:dyDescent="0.3">
      <c r="H390" s="215"/>
      <c r="I390"/>
      <c r="J390"/>
      <c r="K390"/>
      <c r="L390"/>
      <c r="M390"/>
      <c r="N390"/>
      <c r="O390"/>
      <c r="P390"/>
      <c r="Q390"/>
      <c r="R390"/>
      <c r="S390"/>
    </row>
    <row r="391" spans="8:19" x14ac:dyDescent="0.3">
      <c r="H391" s="215"/>
      <c r="I391"/>
      <c r="J391"/>
      <c r="K391"/>
      <c r="L391"/>
      <c r="M391"/>
      <c r="N391"/>
      <c r="O391"/>
      <c r="P391"/>
      <c r="Q391"/>
      <c r="R391"/>
      <c r="S391"/>
    </row>
    <row r="392" spans="8:19" x14ac:dyDescent="0.3">
      <c r="H392" s="215"/>
      <c r="I392"/>
      <c r="J392"/>
      <c r="K392"/>
      <c r="L392"/>
      <c r="M392"/>
      <c r="N392"/>
      <c r="O392"/>
      <c r="P392"/>
      <c r="Q392"/>
      <c r="R392"/>
      <c r="S392"/>
    </row>
    <row r="393" spans="8:19" x14ac:dyDescent="0.3">
      <c r="H393" s="215"/>
      <c r="I393"/>
      <c r="J393"/>
      <c r="K393"/>
      <c r="L393"/>
      <c r="M393"/>
      <c r="N393"/>
      <c r="O393"/>
      <c r="P393"/>
      <c r="Q393"/>
      <c r="R393"/>
      <c r="S393"/>
    </row>
    <row r="394" spans="8:19" x14ac:dyDescent="0.3">
      <c r="H394" s="215"/>
      <c r="I394"/>
      <c r="J394"/>
      <c r="K394"/>
      <c r="L394"/>
      <c r="M394"/>
      <c r="N394"/>
      <c r="O394"/>
      <c r="P394"/>
      <c r="Q394"/>
      <c r="R394"/>
      <c r="S394"/>
    </row>
    <row r="395" spans="8:19" x14ac:dyDescent="0.3">
      <c r="H395" s="215"/>
      <c r="I395"/>
      <c r="J395"/>
      <c r="K395"/>
      <c r="L395"/>
      <c r="M395"/>
      <c r="N395"/>
      <c r="O395"/>
      <c r="P395"/>
      <c r="Q395"/>
      <c r="R395"/>
      <c r="S395"/>
    </row>
    <row r="396" spans="8:19" x14ac:dyDescent="0.3">
      <c r="H396" s="215"/>
      <c r="I396"/>
      <c r="J396"/>
      <c r="K396"/>
      <c r="L396"/>
      <c r="M396"/>
      <c r="N396"/>
      <c r="O396"/>
      <c r="P396"/>
      <c r="Q396"/>
      <c r="R396"/>
      <c r="S396"/>
    </row>
    <row r="397" spans="8:19" x14ac:dyDescent="0.3">
      <c r="H397" s="215"/>
      <c r="I397"/>
      <c r="J397"/>
      <c r="K397"/>
      <c r="L397"/>
      <c r="M397"/>
      <c r="N397"/>
      <c r="O397"/>
      <c r="P397"/>
      <c r="Q397"/>
      <c r="R397"/>
      <c r="S397"/>
    </row>
    <row r="398" spans="8:19" x14ac:dyDescent="0.3">
      <c r="H398" s="215"/>
      <c r="I398"/>
      <c r="J398"/>
      <c r="K398"/>
      <c r="L398"/>
      <c r="M398"/>
      <c r="N398"/>
      <c r="O398"/>
      <c r="P398"/>
      <c r="Q398"/>
      <c r="R398"/>
      <c r="S398"/>
    </row>
    <row r="399" spans="8:19" x14ac:dyDescent="0.3">
      <c r="H399" s="215"/>
      <c r="I399"/>
      <c r="J399"/>
      <c r="K399"/>
      <c r="L399"/>
      <c r="M399"/>
      <c r="N399"/>
      <c r="O399"/>
      <c r="P399"/>
      <c r="Q399"/>
      <c r="R399"/>
      <c r="S399"/>
    </row>
    <row r="400" spans="8:19" x14ac:dyDescent="0.3">
      <c r="H400" s="215"/>
      <c r="I400"/>
      <c r="J400"/>
      <c r="K400"/>
      <c r="L400"/>
      <c r="M400"/>
      <c r="N400"/>
      <c r="O400"/>
      <c r="P400"/>
      <c r="Q400"/>
      <c r="R400"/>
      <c r="S400"/>
    </row>
  </sheetData>
  <mergeCells count="2">
    <mergeCell ref="A237:F237"/>
    <mergeCell ref="E240:F240"/>
  </mergeCells>
  <pageMargins left="0.59055118110236227" right="0.59055118110236227" top="0.51181102362204722" bottom="0.47244094488188981" header="0.51181102362204722" footer="0.51181102362204722"/>
  <pageSetup paperSize="9" scale="43" fitToHeight="2" orientation="portrait" r:id="rId1"/>
  <headerFooter alignWithMargins="0"/>
  <rowBreaks count="1" manualBreakCount="1">
    <brk id="187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workbookViewId="0">
      <selection activeCell="G32" sqref="G32"/>
    </sheetView>
  </sheetViews>
  <sheetFormatPr defaultRowHeight="13.2" x14ac:dyDescent="0.25"/>
  <sheetData>
    <row r="1" spans="1:18" x14ac:dyDescent="0.25">
      <c r="A1" t="s">
        <v>111</v>
      </c>
    </row>
    <row r="4" spans="1:18" x14ac:dyDescent="0.25">
      <c r="C4" t="s">
        <v>54</v>
      </c>
      <c r="E4" t="s">
        <v>113</v>
      </c>
      <c r="G4" t="s">
        <v>114</v>
      </c>
      <c r="I4" t="s">
        <v>115</v>
      </c>
      <c r="K4" t="s">
        <v>116</v>
      </c>
      <c r="M4" t="s">
        <v>117</v>
      </c>
      <c r="O4" t="s">
        <v>118</v>
      </c>
    </row>
    <row r="5" spans="1:18" x14ac:dyDescent="0.25">
      <c r="A5" t="s">
        <v>112</v>
      </c>
      <c r="C5">
        <v>6</v>
      </c>
      <c r="E5">
        <v>27</v>
      </c>
      <c r="G5">
        <v>0.8</v>
      </c>
      <c r="I5">
        <v>0.25</v>
      </c>
      <c r="K5">
        <f>I5*4*E5*C5</f>
        <v>162</v>
      </c>
      <c r="L5" t="s">
        <v>17</v>
      </c>
      <c r="M5">
        <f>G5*2*C5*E5</f>
        <v>259.20000000000005</v>
      </c>
      <c r="N5" t="s">
        <v>17</v>
      </c>
      <c r="O5">
        <f>M5+K5</f>
        <v>421.20000000000005</v>
      </c>
      <c r="P5" t="s">
        <v>17</v>
      </c>
    </row>
    <row r="6" spans="1:18" x14ac:dyDescent="0.25">
      <c r="A6" t="s">
        <v>119</v>
      </c>
      <c r="C6">
        <v>10</v>
      </c>
      <c r="E6">
        <v>7</v>
      </c>
      <c r="G6">
        <v>0.8</v>
      </c>
      <c r="I6">
        <v>0.25</v>
      </c>
      <c r="K6">
        <f>I6*4*E6*C6</f>
        <v>70</v>
      </c>
      <c r="L6" t="s">
        <v>17</v>
      </c>
      <c r="M6">
        <f>G6*2*C6*E6</f>
        <v>112</v>
      </c>
      <c r="N6" t="s">
        <v>17</v>
      </c>
      <c r="O6">
        <f>M6+K6</f>
        <v>182</v>
      </c>
      <c r="P6" t="s">
        <v>17</v>
      </c>
      <c r="R6" t="s">
        <v>120</v>
      </c>
    </row>
    <row r="7" spans="1:18" x14ac:dyDescent="0.25">
      <c r="A7" t="s">
        <v>121</v>
      </c>
      <c r="C7">
        <v>16</v>
      </c>
      <c r="E7">
        <v>8</v>
      </c>
      <c r="I7">
        <v>0.15</v>
      </c>
      <c r="K7">
        <f>I7*4*E7*C7</f>
        <v>76.8</v>
      </c>
      <c r="L7" t="s">
        <v>17</v>
      </c>
      <c r="M7">
        <f>G7*2*C7*E7</f>
        <v>0</v>
      </c>
      <c r="N7" t="s">
        <v>17</v>
      </c>
      <c r="O7">
        <f>M7+K7</f>
        <v>76.8</v>
      </c>
      <c r="P7" t="s">
        <v>17</v>
      </c>
    </row>
    <row r="8" spans="1:18" x14ac:dyDescent="0.25">
      <c r="O8">
        <f>SUM(O5:O7)</f>
        <v>680</v>
      </c>
    </row>
    <row r="10" spans="1:18" x14ac:dyDescent="0.25">
      <c r="A10" t="s">
        <v>122</v>
      </c>
      <c r="B10" t="s">
        <v>123</v>
      </c>
      <c r="C10">
        <v>5</v>
      </c>
      <c r="E10">
        <v>27</v>
      </c>
      <c r="F10">
        <f>E10*C10</f>
        <v>135</v>
      </c>
      <c r="G10" t="s">
        <v>17</v>
      </c>
    </row>
    <row r="11" spans="1:18" x14ac:dyDescent="0.25">
      <c r="B11" t="s">
        <v>124</v>
      </c>
      <c r="C11">
        <v>2</v>
      </c>
      <c r="E11">
        <v>27</v>
      </c>
      <c r="F11">
        <f>E11*C11</f>
        <v>54</v>
      </c>
      <c r="G11" t="s">
        <v>17</v>
      </c>
    </row>
    <row r="13" spans="1:18" x14ac:dyDescent="0.25">
      <c r="A13" t="s">
        <v>125</v>
      </c>
      <c r="B13" t="s">
        <v>126</v>
      </c>
      <c r="C13">
        <v>2</v>
      </c>
      <c r="E13">
        <v>27</v>
      </c>
      <c r="F13">
        <f>E13*C13</f>
        <v>54</v>
      </c>
      <c r="G13" t="s">
        <v>18</v>
      </c>
    </row>
    <row r="14" spans="1:18" x14ac:dyDescent="0.25">
      <c r="B14" t="s">
        <v>127</v>
      </c>
      <c r="C14">
        <v>4</v>
      </c>
      <c r="E14">
        <v>5</v>
      </c>
      <c r="F14">
        <f>E14*C14</f>
        <v>20</v>
      </c>
      <c r="G14" t="s">
        <v>18</v>
      </c>
    </row>
    <row r="17" spans="1:6" x14ac:dyDescent="0.25">
      <c r="A17" s="174" t="s">
        <v>138</v>
      </c>
      <c r="C17">
        <v>6</v>
      </c>
      <c r="E17">
        <v>27</v>
      </c>
      <c r="F17">
        <f>E17*C17</f>
        <v>162</v>
      </c>
    </row>
    <row r="31" spans="1:6" x14ac:dyDescent="0.25">
      <c r="A31" s="174" t="s">
        <v>154</v>
      </c>
    </row>
    <row r="32" spans="1:6" x14ac:dyDescent="0.25">
      <c r="A32" s="174" t="s">
        <v>155</v>
      </c>
      <c r="B32">
        <v>8</v>
      </c>
      <c r="C32">
        <v>0.3</v>
      </c>
      <c r="D32">
        <v>0.3</v>
      </c>
      <c r="E32">
        <f>D32*C32*B32</f>
        <v>0.72</v>
      </c>
      <c r="F32">
        <f>E32*500</f>
        <v>360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opLeftCell="A7" workbookViewId="0">
      <selection activeCell="N35" sqref="N35"/>
    </sheetView>
  </sheetViews>
  <sheetFormatPr defaultRowHeight="13.2" x14ac:dyDescent="0.25"/>
  <cols>
    <col min="1" max="1" width="9.109375" style="120"/>
    <col min="6" max="6" width="9.6640625" bestFit="1" customWidth="1"/>
    <col min="10" max="10" width="12.109375" customWidth="1"/>
    <col min="12" max="12" width="14.44140625" customWidth="1"/>
    <col min="13" max="13" width="14.33203125" customWidth="1"/>
    <col min="14" max="14" width="16.44140625" customWidth="1"/>
    <col min="17" max="17" width="10" bestFit="1" customWidth="1"/>
  </cols>
  <sheetData>
    <row r="1" spans="1:14" ht="13.8" x14ac:dyDescent="0.3">
      <c r="A1" s="122" t="s">
        <v>39</v>
      </c>
      <c r="B1" s="123"/>
      <c r="C1" s="123" t="s">
        <v>40</v>
      </c>
      <c r="D1" s="123"/>
      <c r="E1" s="123"/>
      <c r="F1" s="123"/>
      <c r="G1" s="124"/>
      <c r="H1" s="124"/>
      <c r="I1" s="124"/>
      <c r="J1" s="124"/>
      <c r="K1" s="124"/>
      <c r="L1" s="124"/>
      <c r="M1" s="124"/>
      <c r="N1" s="125"/>
    </row>
    <row r="2" spans="1:14" ht="13.8" x14ac:dyDescent="0.3">
      <c r="A2" s="126" t="s">
        <v>41</v>
      </c>
      <c r="B2" s="127"/>
      <c r="C2" s="127" t="s">
        <v>42</v>
      </c>
      <c r="D2" s="127"/>
      <c r="E2" s="127"/>
      <c r="F2" s="127"/>
      <c r="G2" s="128"/>
      <c r="H2" s="128"/>
      <c r="I2" s="128"/>
      <c r="J2" s="128"/>
      <c r="K2" s="128"/>
      <c r="L2" s="128"/>
      <c r="M2" s="128"/>
      <c r="N2" s="129"/>
    </row>
    <row r="3" spans="1:14" ht="13.8" x14ac:dyDescent="0.3">
      <c r="A3" s="126" t="s">
        <v>43</v>
      </c>
      <c r="B3" s="127"/>
      <c r="C3" s="127" t="s">
        <v>42</v>
      </c>
      <c r="D3" s="127"/>
      <c r="E3" s="127"/>
      <c r="F3" s="127"/>
      <c r="G3" s="128"/>
      <c r="H3" s="128"/>
      <c r="I3" s="130"/>
      <c r="J3" s="128"/>
      <c r="K3" s="128"/>
      <c r="L3" s="128"/>
      <c r="M3" s="128"/>
      <c r="N3" s="129"/>
    </row>
    <row r="4" spans="1:14" ht="13.8" x14ac:dyDescent="0.3">
      <c r="A4" s="126" t="s">
        <v>44</v>
      </c>
      <c r="B4" s="127"/>
      <c r="C4" s="127" t="s">
        <v>45</v>
      </c>
      <c r="D4" s="127"/>
      <c r="E4" s="127"/>
      <c r="F4" s="127"/>
      <c r="G4" s="128"/>
      <c r="H4" s="128"/>
      <c r="I4" s="131"/>
      <c r="J4" s="131"/>
      <c r="K4" s="131"/>
      <c r="L4" s="128"/>
      <c r="M4" s="128"/>
      <c r="N4" s="129"/>
    </row>
    <row r="5" spans="1:14" ht="13.8" x14ac:dyDescent="0.3">
      <c r="A5" s="126" t="s">
        <v>46</v>
      </c>
      <c r="B5" s="127"/>
      <c r="C5" s="127" t="s">
        <v>47</v>
      </c>
      <c r="D5" s="127"/>
      <c r="E5" s="127"/>
      <c r="F5" s="127"/>
      <c r="G5" s="128"/>
      <c r="H5" s="128"/>
      <c r="I5" s="131"/>
      <c r="J5" s="131"/>
      <c r="K5" s="131"/>
      <c r="L5" s="128"/>
      <c r="M5" s="128"/>
      <c r="N5" s="129"/>
    </row>
    <row r="6" spans="1:14" ht="13.8" x14ac:dyDescent="0.3">
      <c r="A6" s="126" t="s">
        <v>48</v>
      </c>
      <c r="B6" s="127"/>
      <c r="C6" s="132" t="s">
        <v>49</v>
      </c>
      <c r="D6" s="127"/>
      <c r="E6" s="127"/>
      <c r="F6" s="127"/>
      <c r="G6" s="128"/>
      <c r="H6" s="128"/>
      <c r="I6" s="133"/>
      <c r="J6" s="128"/>
      <c r="K6" s="128"/>
      <c r="L6" s="128"/>
      <c r="M6" s="128"/>
      <c r="N6" s="129"/>
    </row>
    <row r="7" spans="1:14" ht="13.8" x14ac:dyDescent="0.3">
      <c r="A7" s="126" t="s">
        <v>50</v>
      </c>
      <c r="B7" s="127"/>
      <c r="C7" s="127" t="s">
        <v>42</v>
      </c>
      <c r="D7" s="127"/>
      <c r="E7" s="127"/>
      <c r="F7" s="127"/>
      <c r="G7" s="128"/>
      <c r="H7" s="128"/>
      <c r="I7" s="128"/>
      <c r="J7" s="128"/>
      <c r="K7" s="128"/>
      <c r="L7" s="128"/>
      <c r="M7" s="128"/>
      <c r="N7" s="129"/>
    </row>
    <row r="8" spans="1:14" ht="13.8" x14ac:dyDescent="0.3">
      <c r="A8" s="126" t="s">
        <v>51</v>
      </c>
      <c r="B8" s="127"/>
      <c r="C8" s="127" t="s">
        <v>52</v>
      </c>
      <c r="D8" s="127"/>
      <c r="E8" s="127"/>
      <c r="F8" s="127"/>
      <c r="G8" s="128"/>
      <c r="H8" s="128"/>
      <c r="I8" s="128"/>
      <c r="J8" s="128"/>
      <c r="K8" s="128"/>
      <c r="L8" s="128"/>
      <c r="M8" s="128"/>
      <c r="N8" s="129"/>
    </row>
    <row r="9" spans="1:14" ht="13.8" x14ac:dyDescent="0.3">
      <c r="A9" s="126" t="s">
        <v>53</v>
      </c>
      <c r="B9" s="127"/>
      <c r="C9" s="127" t="s">
        <v>42</v>
      </c>
      <c r="D9" s="127"/>
      <c r="E9" s="127"/>
      <c r="F9" s="127"/>
      <c r="G9" s="128"/>
      <c r="H9" s="128"/>
      <c r="I9" s="128"/>
      <c r="J9" s="128"/>
      <c r="K9" s="134"/>
      <c r="L9" s="134"/>
      <c r="M9" s="134"/>
      <c r="N9" s="135"/>
    </row>
    <row r="10" spans="1:14" x14ac:dyDescent="0.25">
      <c r="A10" s="136"/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8"/>
    </row>
    <row r="11" spans="1:14" ht="13.8" x14ac:dyDescent="0.3">
      <c r="A11" s="139" t="s">
        <v>54</v>
      </c>
      <c r="B11" s="140" t="s">
        <v>51</v>
      </c>
      <c r="C11" s="141"/>
      <c r="D11" s="140"/>
      <c r="E11" s="140"/>
      <c r="F11" s="142"/>
      <c r="G11" s="142"/>
      <c r="H11" s="142" t="s">
        <v>54</v>
      </c>
      <c r="I11" s="142" t="s">
        <v>55</v>
      </c>
      <c r="J11" s="142" t="s">
        <v>56</v>
      </c>
      <c r="K11" s="142"/>
      <c r="L11" s="142" t="s">
        <v>57</v>
      </c>
      <c r="M11" s="142" t="s">
        <v>58</v>
      </c>
      <c r="N11" s="143" t="s">
        <v>59</v>
      </c>
    </row>
    <row r="12" spans="1:14" x14ac:dyDescent="0.25">
      <c r="A12" s="144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6"/>
    </row>
    <row r="13" spans="1:14" ht="13.8" x14ac:dyDescent="0.3">
      <c r="A13" s="147"/>
      <c r="B13" s="148" t="s">
        <v>60</v>
      </c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50">
        <f>SUM(M14:M16)</f>
        <v>30000</v>
      </c>
    </row>
    <row r="14" spans="1:14" x14ac:dyDescent="0.25">
      <c r="A14" s="144">
        <v>1</v>
      </c>
      <c r="B14" s="145" t="s">
        <v>61</v>
      </c>
      <c r="C14" s="145"/>
      <c r="D14" s="145"/>
      <c r="E14" s="145"/>
      <c r="F14" s="145"/>
      <c r="G14" s="145"/>
      <c r="H14" s="145">
        <v>120</v>
      </c>
      <c r="I14" s="145" t="s">
        <v>62</v>
      </c>
      <c r="J14" s="151">
        <v>100</v>
      </c>
      <c r="K14" s="145"/>
      <c r="L14" s="152">
        <f>H14*J14</f>
        <v>12000</v>
      </c>
      <c r="M14" s="152">
        <f>A14*L14</f>
        <v>12000</v>
      </c>
      <c r="N14" s="146"/>
    </row>
    <row r="15" spans="1:14" x14ac:dyDescent="0.25">
      <c r="A15" s="144">
        <v>1</v>
      </c>
      <c r="B15" s="145" t="s">
        <v>24</v>
      </c>
      <c r="C15" s="145"/>
      <c r="D15" s="145"/>
      <c r="E15" s="145"/>
      <c r="F15" s="145"/>
      <c r="G15" s="145"/>
      <c r="H15" s="145">
        <f>2*2*40</f>
        <v>160</v>
      </c>
      <c r="I15" s="145" t="s">
        <v>62</v>
      </c>
      <c r="J15" s="151">
        <v>90</v>
      </c>
      <c r="K15" s="145"/>
      <c r="L15" s="152">
        <f>H15*J15</f>
        <v>14400</v>
      </c>
      <c r="M15" s="152">
        <f>A15*L15</f>
        <v>14400</v>
      </c>
      <c r="N15" s="146"/>
    </row>
    <row r="16" spans="1:14" x14ac:dyDescent="0.25">
      <c r="A16" s="144">
        <v>1</v>
      </c>
      <c r="B16" s="145" t="s">
        <v>63</v>
      </c>
      <c r="C16" s="145"/>
      <c r="D16" s="145"/>
      <c r="E16" s="145"/>
      <c r="F16" s="145"/>
      <c r="G16" s="145"/>
      <c r="H16" s="145">
        <v>40</v>
      </c>
      <c r="I16" s="145" t="s">
        <v>62</v>
      </c>
      <c r="J16" s="151">
        <v>90</v>
      </c>
      <c r="K16" s="145"/>
      <c r="L16" s="152">
        <f>H16*J16</f>
        <v>3600</v>
      </c>
      <c r="M16" s="152">
        <f>A16*L16</f>
        <v>3600</v>
      </c>
      <c r="N16" s="146"/>
    </row>
    <row r="17" spans="1:19" x14ac:dyDescent="0.25">
      <c r="A17" s="144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6"/>
    </row>
    <row r="18" spans="1:19" ht="13.8" x14ac:dyDescent="0.3">
      <c r="A18" s="147"/>
      <c r="B18" s="148" t="s">
        <v>64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>
        <f>SUM(M19:M29)</f>
        <v>81000</v>
      </c>
    </row>
    <row r="19" spans="1:19" s="156" customFormat="1" x14ac:dyDescent="0.25">
      <c r="A19" s="153">
        <v>1</v>
      </c>
      <c r="B19" s="141" t="s">
        <v>65</v>
      </c>
      <c r="C19" s="141"/>
      <c r="D19" s="141"/>
      <c r="E19" s="141"/>
      <c r="F19" s="141"/>
      <c r="G19" s="141"/>
      <c r="H19" s="141"/>
      <c r="I19" s="141"/>
      <c r="J19" s="151"/>
      <c r="K19" s="141"/>
      <c r="L19" s="154">
        <v>15000</v>
      </c>
      <c r="M19" s="154">
        <f t="shared" ref="M19:M29" si="0">A19*L19</f>
        <v>15000</v>
      </c>
      <c r="N19" s="155"/>
    </row>
    <row r="20" spans="1:19" s="156" customFormat="1" x14ac:dyDescent="0.25">
      <c r="A20" s="153">
        <v>1</v>
      </c>
      <c r="B20" s="141" t="s">
        <v>66</v>
      </c>
      <c r="C20" s="141"/>
      <c r="D20" s="141"/>
      <c r="E20" s="141"/>
      <c r="F20" s="141"/>
      <c r="G20" s="141"/>
      <c r="H20" s="141"/>
      <c r="I20" s="141"/>
      <c r="J20" s="151"/>
      <c r="K20" s="141"/>
      <c r="L20" s="154">
        <v>3000</v>
      </c>
      <c r="M20" s="154">
        <f t="shared" si="0"/>
        <v>3000</v>
      </c>
      <c r="N20" s="155"/>
    </row>
    <row r="21" spans="1:19" s="156" customFormat="1" x14ac:dyDescent="0.25">
      <c r="A21" s="153">
        <v>1</v>
      </c>
      <c r="B21" s="141" t="s">
        <v>67</v>
      </c>
      <c r="C21" s="141"/>
      <c r="D21" s="141"/>
      <c r="E21" s="141"/>
      <c r="F21" s="141"/>
      <c r="G21" s="141"/>
      <c r="H21" s="141"/>
      <c r="I21" s="141"/>
      <c r="J21" s="151"/>
      <c r="K21" s="141"/>
      <c r="L21" s="154">
        <v>5000</v>
      </c>
      <c r="M21" s="154">
        <f t="shared" si="0"/>
        <v>5000</v>
      </c>
      <c r="N21" s="155"/>
    </row>
    <row r="22" spans="1:19" s="156" customFormat="1" x14ac:dyDescent="0.25">
      <c r="A22" s="153">
        <v>1</v>
      </c>
      <c r="B22" s="141" t="s">
        <v>68</v>
      </c>
      <c r="C22" s="141"/>
      <c r="D22" s="141"/>
      <c r="E22" s="141"/>
      <c r="F22" s="141"/>
      <c r="G22" s="141"/>
      <c r="H22" s="141"/>
      <c r="I22" s="141"/>
      <c r="J22" s="151"/>
      <c r="K22" s="141"/>
      <c r="L22" s="154">
        <v>30000</v>
      </c>
      <c r="M22" s="154">
        <f t="shared" si="0"/>
        <v>30000</v>
      </c>
      <c r="N22" s="155"/>
    </row>
    <row r="23" spans="1:19" s="156" customFormat="1" x14ac:dyDescent="0.25">
      <c r="A23" s="153">
        <v>1</v>
      </c>
      <c r="B23" s="141" t="s">
        <v>69</v>
      </c>
      <c r="C23" s="141"/>
      <c r="D23" s="141"/>
      <c r="E23" s="141"/>
      <c r="F23" s="141"/>
      <c r="G23" s="141"/>
      <c r="H23" s="141"/>
      <c r="I23" s="141"/>
      <c r="J23" s="151"/>
      <c r="K23" s="141"/>
      <c r="L23" s="154">
        <v>2000</v>
      </c>
      <c r="M23" s="154">
        <f t="shared" si="0"/>
        <v>2000</v>
      </c>
      <c r="N23" s="155"/>
    </row>
    <row r="24" spans="1:19" s="156" customFormat="1" x14ac:dyDescent="0.25">
      <c r="A24" s="153">
        <v>2</v>
      </c>
      <c r="B24" s="141" t="s">
        <v>70</v>
      </c>
      <c r="C24" s="141"/>
      <c r="D24" s="141"/>
      <c r="E24" s="141"/>
      <c r="F24" s="141"/>
      <c r="G24" s="141"/>
      <c r="H24" s="141"/>
      <c r="I24" s="141"/>
      <c r="J24" s="151"/>
      <c r="K24" s="141"/>
      <c r="L24" s="154">
        <v>4000</v>
      </c>
      <c r="M24" s="154">
        <f t="shared" si="0"/>
        <v>8000</v>
      </c>
      <c r="N24" s="155"/>
      <c r="Q24" s="157"/>
      <c r="S24" s="157"/>
    </row>
    <row r="25" spans="1:19" s="156" customFormat="1" x14ac:dyDescent="0.25">
      <c r="A25" s="153">
        <v>2</v>
      </c>
      <c r="B25" s="141" t="s">
        <v>71</v>
      </c>
      <c r="C25" s="141"/>
      <c r="D25" s="141"/>
      <c r="E25" s="141"/>
      <c r="F25" s="141"/>
      <c r="G25" s="141"/>
      <c r="H25" s="141"/>
      <c r="I25" s="141"/>
      <c r="J25" s="151"/>
      <c r="K25" s="141"/>
      <c r="L25" s="154">
        <v>2000</v>
      </c>
      <c r="M25" s="154">
        <f t="shared" si="0"/>
        <v>4000</v>
      </c>
      <c r="N25" s="155"/>
      <c r="Q25" s="157"/>
    </row>
    <row r="26" spans="1:19" s="156" customFormat="1" x14ac:dyDescent="0.25">
      <c r="A26" s="153">
        <v>2</v>
      </c>
      <c r="B26" s="141" t="s">
        <v>72</v>
      </c>
      <c r="C26" s="141"/>
      <c r="D26" s="141"/>
      <c r="E26" s="141"/>
      <c r="F26" s="141"/>
      <c r="G26" s="141"/>
      <c r="H26" s="141"/>
      <c r="I26" s="141"/>
      <c r="J26" s="151"/>
      <c r="K26" s="141"/>
      <c r="L26" s="154">
        <v>1000</v>
      </c>
      <c r="M26" s="154">
        <f t="shared" si="0"/>
        <v>2000</v>
      </c>
      <c r="N26" s="155"/>
    </row>
    <row r="27" spans="1:19" s="156" customFormat="1" x14ac:dyDescent="0.25">
      <c r="A27" s="153">
        <v>2</v>
      </c>
      <c r="B27" s="141" t="s">
        <v>73</v>
      </c>
      <c r="C27" s="141"/>
      <c r="D27" s="141"/>
      <c r="E27" s="141"/>
      <c r="F27" s="141"/>
      <c r="G27" s="141"/>
      <c r="H27" s="141"/>
      <c r="I27" s="141"/>
      <c r="J27" s="151"/>
      <c r="K27" s="141"/>
      <c r="L27" s="154">
        <v>5000</v>
      </c>
      <c r="M27" s="154">
        <f t="shared" si="0"/>
        <v>10000</v>
      </c>
      <c r="N27" s="155"/>
      <c r="Q27" s="158"/>
    </row>
    <row r="28" spans="1:19" s="156" customFormat="1" x14ac:dyDescent="0.25">
      <c r="A28" s="153">
        <v>1</v>
      </c>
      <c r="B28" s="141" t="s">
        <v>74</v>
      </c>
      <c r="C28" s="141"/>
      <c r="D28" s="141"/>
      <c r="E28" s="141"/>
      <c r="F28" s="141"/>
      <c r="G28" s="141"/>
      <c r="H28" s="141"/>
      <c r="I28" s="141"/>
      <c r="J28" s="151"/>
      <c r="K28" s="141"/>
      <c r="L28" s="154">
        <v>2000</v>
      </c>
      <c r="M28" s="154">
        <f t="shared" si="0"/>
        <v>2000</v>
      </c>
      <c r="N28" s="155"/>
    </row>
    <row r="29" spans="1:19" s="156" customFormat="1" x14ac:dyDescent="0.25">
      <c r="A29" s="153">
        <v>0</v>
      </c>
      <c r="B29" s="141"/>
      <c r="C29" s="141"/>
      <c r="D29" s="141"/>
      <c r="E29" s="141"/>
      <c r="F29" s="141"/>
      <c r="G29" s="141"/>
      <c r="H29" s="141"/>
      <c r="I29" s="141"/>
      <c r="J29" s="151"/>
      <c r="K29" s="141"/>
      <c r="L29" s="154">
        <v>0</v>
      </c>
      <c r="M29" s="154">
        <f t="shared" si="0"/>
        <v>0</v>
      </c>
      <c r="N29" s="155"/>
    </row>
    <row r="30" spans="1:19" ht="13.8" x14ac:dyDescent="0.3">
      <c r="A30" s="147"/>
      <c r="B30" s="148" t="s">
        <v>75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59"/>
      <c r="N30" s="150">
        <f>SUM(M31:M34)</f>
        <v>5760</v>
      </c>
    </row>
    <row r="31" spans="1:19" x14ac:dyDescent="0.25">
      <c r="A31" s="144">
        <v>1</v>
      </c>
      <c r="B31" s="145" t="s">
        <v>76</v>
      </c>
      <c r="C31" s="145"/>
      <c r="D31" s="145"/>
      <c r="E31" s="145"/>
      <c r="F31" s="145"/>
      <c r="G31" s="145"/>
      <c r="H31" s="145">
        <v>40</v>
      </c>
      <c r="I31" s="145" t="s">
        <v>62</v>
      </c>
      <c r="J31" s="151">
        <v>75</v>
      </c>
      <c r="K31" s="145"/>
      <c r="L31" s="152">
        <f>H31*J31</f>
        <v>3000</v>
      </c>
      <c r="M31" s="152">
        <f>A31*L31</f>
        <v>3000</v>
      </c>
      <c r="N31" s="146"/>
    </row>
    <row r="32" spans="1:19" x14ac:dyDescent="0.25">
      <c r="A32" s="144">
        <v>1</v>
      </c>
      <c r="B32" s="145" t="s">
        <v>77</v>
      </c>
      <c r="C32" s="145"/>
      <c r="D32" s="145"/>
      <c r="E32" s="145"/>
      <c r="F32" s="145"/>
      <c r="G32" s="145"/>
      <c r="H32" s="145">
        <v>1</v>
      </c>
      <c r="I32" s="145" t="s">
        <v>78</v>
      </c>
      <c r="J32" s="151">
        <v>1000</v>
      </c>
      <c r="K32" s="145"/>
      <c r="L32" s="152">
        <f>H32*J32</f>
        <v>1000</v>
      </c>
      <c r="M32" s="152">
        <f>A32*L32</f>
        <v>1000</v>
      </c>
      <c r="N32" s="146"/>
    </row>
    <row r="33" spans="1:14" x14ac:dyDescent="0.25">
      <c r="A33" s="144">
        <v>1</v>
      </c>
      <c r="B33" s="145" t="s">
        <v>79</v>
      </c>
      <c r="C33" s="145"/>
      <c r="D33" s="145"/>
      <c r="E33" s="145"/>
      <c r="F33" s="145"/>
      <c r="G33" s="141"/>
      <c r="H33" s="145">
        <v>8</v>
      </c>
      <c r="I33" s="145" t="s">
        <v>62</v>
      </c>
      <c r="J33" s="151">
        <v>70</v>
      </c>
      <c r="K33" s="145"/>
      <c r="L33" s="152">
        <f>H33*J33</f>
        <v>560</v>
      </c>
      <c r="M33" s="152">
        <f>A33*L33</f>
        <v>560</v>
      </c>
      <c r="N33" s="146"/>
    </row>
    <row r="34" spans="1:14" x14ac:dyDescent="0.25">
      <c r="A34" s="144">
        <v>1</v>
      </c>
      <c r="B34" s="145" t="s">
        <v>80</v>
      </c>
      <c r="C34" s="145"/>
      <c r="D34" s="145"/>
      <c r="E34" s="145"/>
      <c r="F34" s="145"/>
      <c r="G34" s="141"/>
      <c r="H34" s="145">
        <v>16</v>
      </c>
      <c r="I34" s="145" t="s">
        <v>62</v>
      </c>
      <c r="J34" s="151">
        <v>75</v>
      </c>
      <c r="K34" s="145"/>
      <c r="L34" s="152">
        <f>H34*J34</f>
        <v>1200</v>
      </c>
      <c r="M34" s="152">
        <f>A34*L34</f>
        <v>1200</v>
      </c>
      <c r="N34" s="146"/>
    </row>
    <row r="35" spans="1:14" ht="13.8" x14ac:dyDescent="0.3">
      <c r="A35" s="147"/>
      <c r="B35" s="148" t="s">
        <v>81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>
        <f>SUM(M36:M45)</f>
        <v>18600</v>
      </c>
    </row>
    <row r="36" spans="1:14" x14ac:dyDescent="0.25">
      <c r="A36" s="153">
        <v>1</v>
      </c>
      <c r="B36" s="141" t="s">
        <v>82</v>
      </c>
      <c r="C36" s="141"/>
      <c r="D36" s="141"/>
      <c r="E36" s="141"/>
      <c r="F36" s="141"/>
      <c r="G36" s="141"/>
      <c r="H36" s="141">
        <f>3*8*2</f>
        <v>48</v>
      </c>
      <c r="I36" s="145" t="s">
        <v>62</v>
      </c>
      <c r="J36" s="151">
        <v>75</v>
      </c>
      <c r="K36" s="145"/>
      <c r="L36" s="152">
        <f t="shared" ref="L36:L45" si="1">H36*J36</f>
        <v>3600</v>
      </c>
      <c r="M36" s="152">
        <f t="shared" ref="M36:M45" si="2">A36*L36</f>
        <v>3600</v>
      </c>
      <c r="N36" s="146"/>
    </row>
    <row r="37" spans="1:14" s="156" customFormat="1" x14ac:dyDescent="0.25">
      <c r="A37" s="153">
        <v>1</v>
      </c>
      <c r="B37" s="141" t="s">
        <v>83</v>
      </c>
      <c r="C37" s="141"/>
      <c r="D37" s="141"/>
      <c r="E37" s="141"/>
      <c r="F37" s="141"/>
      <c r="G37" s="141"/>
      <c r="H37" s="141">
        <f>24*2</f>
        <v>48</v>
      </c>
      <c r="I37" s="141" t="s">
        <v>62</v>
      </c>
      <c r="J37" s="160">
        <v>75</v>
      </c>
      <c r="K37" s="141"/>
      <c r="L37" s="152">
        <f t="shared" si="1"/>
        <v>3600</v>
      </c>
      <c r="M37" s="152">
        <f t="shared" si="2"/>
        <v>3600</v>
      </c>
      <c r="N37" s="155"/>
    </row>
    <row r="38" spans="1:14" x14ac:dyDescent="0.25">
      <c r="A38" s="144">
        <v>2</v>
      </c>
      <c r="B38" s="141" t="s">
        <v>84</v>
      </c>
      <c r="C38" s="145"/>
      <c r="D38" s="145"/>
      <c r="E38" s="145"/>
      <c r="F38" s="145"/>
      <c r="G38" s="145"/>
      <c r="H38" s="145">
        <f>2*2*8</f>
        <v>32</v>
      </c>
      <c r="I38" s="145" t="s">
        <v>62</v>
      </c>
      <c r="J38" s="151">
        <v>85</v>
      </c>
      <c r="K38" s="145"/>
      <c r="L38" s="152">
        <f t="shared" si="1"/>
        <v>2720</v>
      </c>
      <c r="M38" s="152">
        <f t="shared" si="2"/>
        <v>5440</v>
      </c>
      <c r="N38" s="146"/>
    </row>
    <row r="39" spans="1:14" x14ac:dyDescent="0.25">
      <c r="A39" s="144">
        <v>1</v>
      </c>
      <c r="B39" s="141" t="s">
        <v>85</v>
      </c>
      <c r="C39" s="145"/>
      <c r="D39" s="145"/>
      <c r="E39" s="145"/>
      <c r="F39" s="145"/>
      <c r="G39" s="145"/>
      <c r="H39" s="141">
        <v>8</v>
      </c>
      <c r="I39" s="141" t="s">
        <v>62</v>
      </c>
      <c r="J39" s="151">
        <v>85</v>
      </c>
      <c r="K39" s="145"/>
      <c r="L39" s="152">
        <f t="shared" si="1"/>
        <v>680</v>
      </c>
      <c r="M39" s="152">
        <f t="shared" si="2"/>
        <v>680</v>
      </c>
      <c r="N39" s="146"/>
    </row>
    <row r="40" spans="1:14" x14ac:dyDescent="0.25">
      <c r="A40" s="144">
        <v>2</v>
      </c>
      <c r="B40" s="145" t="s">
        <v>86</v>
      </c>
      <c r="C40" s="145"/>
      <c r="D40" s="145"/>
      <c r="E40" s="145"/>
      <c r="F40" s="145"/>
      <c r="G40" s="145"/>
      <c r="H40" s="145">
        <v>8</v>
      </c>
      <c r="I40" s="145" t="s">
        <v>62</v>
      </c>
      <c r="J40" s="151">
        <v>75</v>
      </c>
      <c r="K40" s="145"/>
      <c r="L40" s="152">
        <f t="shared" si="1"/>
        <v>600</v>
      </c>
      <c r="M40" s="152">
        <f t="shared" si="2"/>
        <v>1200</v>
      </c>
      <c r="N40" s="146"/>
    </row>
    <row r="41" spans="1:14" x14ac:dyDescent="0.25">
      <c r="A41" s="144">
        <v>1</v>
      </c>
      <c r="B41" s="145" t="s">
        <v>87</v>
      </c>
      <c r="C41" s="145"/>
      <c r="D41" s="145"/>
      <c r="E41" s="145"/>
      <c r="F41" s="145"/>
      <c r="G41" s="145"/>
      <c r="H41" s="145">
        <v>4</v>
      </c>
      <c r="I41" s="145" t="s">
        <v>62</v>
      </c>
      <c r="J41" s="151">
        <v>100</v>
      </c>
      <c r="K41" s="145"/>
      <c r="L41" s="152">
        <f t="shared" si="1"/>
        <v>400</v>
      </c>
      <c r="M41" s="152">
        <f t="shared" si="2"/>
        <v>400</v>
      </c>
      <c r="N41" s="146"/>
    </row>
    <row r="42" spans="1:14" x14ac:dyDescent="0.25">
      <c r="A42" s="144">
        <v>2</v>
      </c>
      <c r="B42" s="141" t="s">
        <v>88</v>
      </c>
      <c r="C42" s="145"/>
      <c r="D42" s="145"/>
      <c r="E42" s="145"/>
      <c r="F42" s="145"/>
      <c r="G42" s="145"/>
      <c r="H42" s="141">
        <v>4</v>
      </c>
      <c r="I42" s="141" t="s">
        <v>62</v>
      </c>
      <c r="J42" s="151">
        <v>100</v>
      </c>
      <c r="K42" s="145"/>
      <c r="L42" s="152">
        <f t="shared" si="1"/>
        <v>400</v>
      </c>
      <c r="M42" s="152">
        <f t="shared" si="2"/>
        <v>800</v>
      </c>
      <c r="N42" s="146"/>
    </row>
    <row r="43" spans="1:14" x14ac:dyDescent="0.25">
      <c r="A43" s="144">
        <v>1</v>
      </c>
      <c r="B43" s="141" t="s">
        <v>89</v>
      </c>
      <c r="C43" s="145"/>
      <c r="D43" s="145"/>
      <c r="E43" s="145"/>
      <c r="F43" s="145"/>
      <c r="G43" s="145"/>
      <c r="H43" s="141">
        <v>8</v>
      </c>
      <c r="I43" s="141" t="s">
        <v>62</v>
      </c>
      <c r="J43" s="151">
        <v>190</v>
      </c>
      <c r="K43" s="145"/>
      <c r="L43" s="152">
        <f t="shared" si="1"/>
        <v>1520</v>
      </c>
      <c r="M43" s="152">
        <f t="shared" si="2"/>
        <v>1520</v>
      </c>
      <c r="N43" s="146"/>
    </row>
    <row r="44" spans="1:14" x14ac:dyDescent="0.25">
      <c r="A44" s="144">
        <v>1</v>
      </c>
      <c r="B44" s="141" t="s">
        <v>90</v>
      </c>
      <c r="C44" s="145"/>
      <c r="D44" s="145"/>
      <c r="E44" s="145"/>
      <c r="F44" s="145"/>
      <c r="G44" s="145"/>
      <c r="H44" s="141">
        <v>8</v>
      </c>
      <c r="I44" s="141" t="s">
        <v>62</v>
      </c>
      <c r="J44" s="151">
        <v>100</v>
      </c>
      <c r="K44" s="145"/>
      <c r="L44" s="152">
        <f t="shared" si="1"/>
        <v>800</v>
      </c>
      <c r="M44" s="152">
        <f t="shared" si="2"/>
        <v>800</v>
      </c>
      <c r="N44" s="146"/>
    </row>
    <row r="45" spans="1:14" x14ac:dyDescent="0.25">
      <c r="A45" s="144">
        <v>1</v>
      </c>
      <c r="B45" s="141" t="s">
        <v>91</v>
      </c>
      <c r="C45" s="145"/>
      <c r="D45" s="145"/>
      <c r="E45" s="145"/>
      <c r="F45" s="145"/>
      <c r="G45" s="145"/>
      <c r="H45" s="141">
        <v>8</v>
      </c>
      <c r="I45" s="141" t="s">
        <v>62</v>
      </c>
      <c r="J45" s="151">
        <v>70</v>
      </c>
      <c r="K45" s="145"/>
      <c r="L45" s="152">
        <f t="shared" si="1"/>
        <v>560</v>
      </c>
      <c r="M45" s="152">
        <f t="shared" si="2"/>
        <v>560</v>
      </c>
      <c r="N45" s="146"/>
    </row>
    <row r="46" spans="1:14" ht="13.8" x14ac:dyDescent="0.3">
      <c r="A46" s="147"/>
      <c r="B46" s="148" t="s">
        <v>92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>
        <f>SUM(M47:M50)</f>
        <v>1950</v>
      </c>
    </row>
    <row r="47" spans="1:14" x14ac:dyDescent="0.25">
      <c r="A47" s="153">
        <v>1</v>
      </c>
      <c r="B47" s="141" t="s">
        <v>93</v>
      </c>
      <c r="C47" s="141"/>
      <c r="D47" s="141"/>
      <c r="E47" s="141"/>
      <c r="F47" s="141"/>
      <c r="G47" s="141"/>
      <c r="H47" s="141">
        <v>16</v>
      </c>
      <c r="I47" s="145" t="s">
        <v>62</v>
      </c>
      <c r="J47" s="151">
        <v>75</v>
      </c>
      <c r="K47" s="145"/>
      <c r="L47" s="152">
        <f>H47*J47</f>
        <v>1200</v>
      </c>
      <c r="M47" s="152">
        <f>A47*L47</f>
        <v>1200</v>
      </c>
      <c r="N47" s="146"/>
    </row>
    <row r="48" spans="1:14" x14ac:dyDescent="0.25">
      <c r="A48" s="144">
        <v>1</v>
      </c>
      <c r="B48" s="145" t="s">
        <v>92</v>
      </c>
      <c r="C48" s="145"/>
      <c r="D48" s="145"/>
      <c r="E48" s="145"/>
      <c r="F48" s="145"/>
      <c r="G48" s="145"/>
      <c r="H48" s="145">
        <v>2</v>
      </c>
      <c r="I48" s="145" t="s">
        <v>62</v>
      </c>
      <c r="J48" s="151">
        <v>75</v>
      </c>
      <c r="K48" s="145"/>
      <c r="L48" s="152">
        <f>H48*J48</f>
        <v>150</v>
      </c>
      <c r="M48" s="152">
        <f>A48*L48</f>
        <v>150</v>
      </c>
      <c r="N48" s="146"/>
    </row>
    <row r="49" spans="1:14" x14ac:dyDescent="0.25">
      <c r="A49" s="153">
        <v>1</v>
      </c>
      <c r="B49" s="141" t="s">
        <v>94</v>
      </c>
      <c r="C49" s="141"/>
      <c r="D49" s="141"/>
      <c r="E49" s="141"/>
      <c r="F49" s="141"/>
      <c r="G49" s="141"/>
      <c r="H49" s="141">
        <v>8</v>
      </c>
      <c r="I49" s="141" t="s">
        <v>62</v>
      </c>
      <c r="J49" s="160">
        <v>75</v>
      </c>
      <c r="K49" s="141"/>
      <c r="L49" s="154">
        <f>H49*J49</f>
        <v>600</v>
      </c>
      <c r="M49" s="154">
        <f>A49*L49</f>
        <v>600</v>
      </c>
      <c r="N49" s="155"/>
    </row>
    <row r="50" spans="1:14" x14ac:dyDescent="0.25">
      <c r="A50" s="144"/>
      <c r="B50" s="141"/>
      <c r="C50" s="145"/>
      <c r="D50" s="145"/>
      <c r="E50" s="145"/>
      <c r="F50" s="145"/>
      <c r="G50" s="145"/>
      <c r="H50" s="141"/>
      <c r="I50" s="141"/>
      <c r="J50" s="151"/>
      <c r="K50" s="145"/>
      <c r="L50" s="154"/>
      <c r="M50" s="152"/>
      <c r="N50" s="146"/>
    </row>
    <row r="51" spans="1:14" x14ac:dyDescent="0.25">
      <c r="A51" s="144"/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6"/>
    </row>
    <row r="52" spans="1:14" ht="13.8" x14ac:dyDescent="0.3">
      <c r="A52" s="147"/>
      <c r="B52" s="148" t="s">
        <v>95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61"/>
      <c r="N52" s="162">
        <f>SUM(N13:N51)</f>
        <v>137310</v>
      </c>
    </row>
    <row r="53" spans="1:14" ht="13.8" x14ac:dyDescent="0.3">
      <c r="A53" s="147"/>
      <c r="B53" s="148"/>
      <c r="C53" s="149"/>
      <c r="D53" s="149"/>
      <c r="E53" s="149"/>
      <c r="F53" s="161"/>
      <c r="G53" s="148"/>
      <c r="H53" s="149"/>
      <c r="I53" s="149"/>
      <c r="J53" s="161"/>
      <c r="K53" s="149"/>
      <c r="L53" s="149"/>
      <c r="M53" s="163"/>
      <c r="N53" s="162"/>
    </row>
    <row r="54" spans="1:14" x14ac:dyDescent="0.25">
      <c r="A54" s="164"/>
      <c r="B54" s="165" t="s">
        <v>96</v>
      </c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6"/>
    </row>
    <row r="55" spans="1:14" hidden="1" x14ac:dyDescent="0.25"/>
    <row r="56" spans="1:14" ht="13.8" hidden="1" x14ac:dyDescent="0.3">
      <c r="A56" s="167"/>
      <c r="B56" s="168" t="s">
        <v>97</v>
      </c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70">
        <f>SUM(M57:M59)</f>
        <v>0</v>
      </c>
    </row>
    <row r="57" spans="1:14" hidden="1" x14ac:dyDescent="0.25">
      <c r="B57" t="s">
        <v>98</v>
      </c>
      <c r="K57" s="171">
        <v>0.1</v>
      </c>
      <c r="L57" s="172">
        <f>M52</f>
        <v>0</v>
      </c>
      <c r="M57" s="172">
        <f>K57*L57</f>
        <v>0</v>
      </c>
    </row>
    <row r="58" spans="1:14" hidden="1" x14ac:dyDescent="0.25">
      <c r="B58" t="s">
        <v>99</v>
      </c>
      <c r="K58" s="171">
        <v>0.15</v>
      </c>
      <c r="L58" s="172">
        <f>M52</f>
        <v>0</v>
      </c>
      <c r="M58" s="172">
        <f>K58*L58</f>
        <v>0</v>
      </c>
    </row>
    <row r="59" spans="1:14" hidden="1" x14ac:dyDescent="0.25">
      <c r="B59" t="s">
        <v>100</v>
      </c>
      <c r="K59" s="171">
        <v>0.15</v>
      </c>
      <c r="L59" s="172">
        <f>M52</f>
        <v>0</v>
      </c>
      <c r="M59" s="172">
        <f>K59*L59</f>
        <v>0</v>
      </c>
    </row>
    <row r="60" spans="1:14" hidden="1" x14ac:dyDescent="0.25"/>
    <row r="61" spans="1:14" ht="13.8" hidden="1" x14ac:dyDescent="0.3">
      <c r="A61" s="167"/>
      <c r="B61" s="168" t="s">
        <v>101</v>
      </c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70">
        <f>SUM(M52:M60)</f>
        <v>0</v>
      </c>
      <c r="N61" s="170">
        <f>SUM(N52:N60)</f>
        <v>137310</v>
      </c>
    </row>
    <row r="62" spans="1:14" hidden="1" x14ac:dyDescent="0.25">
      <c r="B62" t="s">
        <v>102</v>
      </c>
      <c r="K62" s="171">
        <v>0.21</v>
      </c>
      <c r="L62" s="172">
        <f>M61</f>
        <v>0</v>
      </c>
      <c r="M62" s="172">
        <f>K62*L62</f>
        <v>0</v>
      </c>
      <c r="N62" s="172">
        <f>M62</f>
        <v>0</v>
      </c>
    </row>
    <row r="63" spans="1:14" hidden="1" x14ac:dyDescent="0.25"/>
    <row r="64" spans="1:14" ht="13.8" hidden="1" x14ac:dyDescent="0.3">
      <c r="A64" s="167"/>
      <c r="B64" s="168" t="s">
        <v>103</v>
      </c>
      <c r="C64" s="168"/>
      <c r="D64" s="168"/>
      <c r="E64" s="168"/>
      <c r="F64" s="168"/>
      <c r="G64" s="168"/>
      <c r="H64" s="168"/>
      <c r="I64" s="168"/>
      <c r="J64" s="168"/>
      <c r="K64" s="168"/>
      <c r="L64" s="168"/>
      <c r="M64" s="170">
        <f>SUM(M61:M63)</f>
        <v>0</v>
      </c>
      <c r="N64" s="170">
        <f>SUM(N61:N63)</f>
        <v>137310</v>
      </c>
    </row>
    <row r="66" spans="1:2" x14ac:dyDescent="0.25">
      <c r="A66" s="173" t="s">
        <v>104</v>
      </c>
    </row>
    <row r="67" spans="1:2" x14ac:dyDescent="0.25">
      <c r="B67" t="s">
        <v>105</v>
      </c>
    </row>
    <row r="68" spans="1:2" x14ac:dyDescent="0.25">
      <c r="B68" t="s">
        <v>106</v>
      </c>
    </row>
    <row r="69" spans="1:2" x14ac:dyDescent="0.25">
      <c r="B69" t="s">
        <v>107</v>
      </c>
    </row>
    <row r="70" spans="1:2" x14ac:dyDescent="0.25">
      <c r="B70" t="s">
        <v>108</v>
      </c>
    </row>
    <row r="71" spans="1:2" x14ac:dyDescent="0.25">
      <c r="B71" t="s">
        <v>23</v>
      </c>
    </row>
    <row r="72" spans="1:2" x14ac:dyDescent="0.25">
      <c r="B72" t="s">
        <v>109</v>
      </c>
    </row>
    <row r="73" spans="1:2" x14ac:dyDescent="0.25">
      <c r="B73" t="s">
        <v>110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6</vt:i4>
      </vt:variant>
    </vt:vector>
  </HeadingPairs>
  <TitlesOfParts>
    <vt:vector size="11" baseType="lpstr">
      <vt:lpstr>raming VO</vt:lpstr>
      <vt:lpstr>AG-insch2 totaal</vt:lpstr>
      <vt:lpstr>RAMING (2)</vt:lpstr>
      <vt:lpstr>Staal conservering</vt:lpstr>
      <vt:lpstr>WTB</vt:lpstr>
      <vt:lpstr>'AG-insch2 totaal'!Afdrukbereik</vt:lpstr>
      <vt:lpstr>'RAMING (2)'!Afdrukbereik</vt:lpstr>
      <vt:lpstr>'raming VO'!Afdrukbereik</vt:lpstr>
      <vt:lpstr>'AG-insch2 totaal'!Afdruktitels</vt:lpstr>
      <vt:lpstr>'RAMING (2)'!Afdruktitels</vt:lpstr>
      <vt:lpstr>'raming VO'!Afdruktitels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p.remmerswaal@clafis.com</dc:creator>
  <cp:lastModifiedBy>Sterks, Janneke</cp:lastModifiedBy>
  <cp:lastPrinted>2024-03-28T08:42:22Z</cp:lastPrinted>
  <dcterms:created xsi:type="dcterms:W3CDTF">2000-11-08T09:21:30Z</dcterms:created>
  <dcterms:modified xsi:type="dcterms:W3CDTF">2024-03-28T09:33:34Z</dcterms:modified>
</cp:coreProperties>
</file>